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3. Cash Flow\"/>
    </mc:Choice>
  </mc:AlternateContent>
  <xr:revisionPtr revIDLastSave="0" documentId="8_{3555CB49-EB81-4D35-B32D-6B056616CF2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Z39" i="6"/>
  <c r="Y39" i="6"/>
  <c r="Z39" i="7"/>
  <c r="Z39" i="8"/>
  <c r="Y39" i="8"/>
  <c r="Z39" i="9"/>
  <c r="Z39" i="10"/>
  <c r="Z39" i="11"/>
  <c r="Y39" i="12"/>
  <c r="Z39" i="12" s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"/>
  <c r="Y39" i="1" s="1"/>
  <c r="Z39" i="1" s="1"/>
  <c r="J39" i="1"/>
  <c r="T38" i="2"/>
  <c r="L38" i="2"/>
  <c r="D38" i="2"/>
  <c r="D40" i="2" s="1"/>
  <c r="T38" i="3"/>
  <c r="L38" i="3"/>
  <c r="D38" i="3"/>
  <c r="D40" i="3" s="1"/>
  <c r="T38" i="4"/>
  <c r="L38" i="4"/>
  <c r="D38" i="4"/>
  <c r="D40" i="4" s="1"/>
  <c r="T38" i="5"/>
  <c r="L38" i="5"/>
  <c r="D38" i="5"/>
  <c r="D40" i="5" s="1"/>
  <c r="T38" i="6"/>
  <c r="L38" i="6"/>
  <c r="D38" i="6"/>
  <c r="D40" i="6" s="1"/>
  <c r="U38" i="7"/>
  <c r="M38" i="7"/>
  <c r="E38" i="7"/>
  <c r="E40" i="7" s="1"/>
  <c r="V38" i="8"/>
  <c r="N38" i="8"/>
  <c r="F38" i="8"/>
  <c r="F40" i="8" s="1"/>
  <c r="V38" i="9"/>
  <c r="N38" i="9"/>
  <c r="F38" i="9"/>
  <c r="F40" i="9" s="1"/>
  <c r="V38" i="10"/>
  <c r="N38" i="10"/>
  <c r="F38" i="10"/>
  <c r="F40" i="10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V38" i="3" s="1"/>
  <c r="U36" i="3"/>
  <c r="T36" i="3"/>
  <c r="S36" i="3"/>
  <c r="R36" i="3"/>
  <c r="Q36" i="3"/>
  <c r="P36" i="3"/>
  <c r="O36" i="3"/>
  <c r="N36" i="3"/>
  <c r="N38" i="3" s="1"/>
  <c r="M36" i="3"/>
  <c r="L36" i="3"/>
  <c r="K36" i="3"/>
  <c r="J36" i="3"/>
  <c r="I36" i="3"/>
  <c r="H36" i="3"/>
  <c r="G36" i="3"/>
  <c r="F36" i="3"/>
  <c r="F38" i="3" s="1"/>
  <c r="F40" i="3" s="1"/>
  <c r="E36" i="3"/>
  <c r="D36" i="3"/>
  <c r="C36" i="3"/>
  <c r="AA36" i="4"/>
  <c r="Y36" i="4"/>
  <c r="X36" i="4"/>
  <c r="Z36" i="4" s="1"/>
  <c r="W36" i="4"/>
  <c r="V36" i="4"/>
  <c r="V38" i="4" s="1"/>
  <c r="U36" i="4"/>
  <c r="T36" i="4"/>
  <c r="S36" i="4"/>
  <c r="R36" i="4"/>
  <c r="Q36" i="4"/>
  <c r="P36" i="4"/>
  <c r="O36" i="4"/>
  <c r="N36" i="4"/>
  <c r="N38" i="4" s="1"/>
  <c r="M36" i="4"/>
  <c r="L36" i="4"/>
  <c r="K36" i="4"/>
  <c r="J36" i="4"/>
  <c r="I36" i="4"/>
  <c r="H36" i="4"/>
  <c r="G36" i="4"/>
  <c r="F36" i="4"/>
  <c r="F38" i="4" s="1"/>
  <c r="F40" i="4" s="1"/>
  <c r="E36" i="4"/>
  <c r="D36" i="4"/>
  <c r="C36" i="4"/>
  <c r="AA36" i="5"/>
  <c r="Y36" i="5"/>
  <c r="X36" i="5"/>
  <c r="Z36" i="5" s="1"/>
  <c r="W36" i="5"/>
  <c r="V36" i="5"/>
  <c r="V38" i="5" s="1"/>
  <c r="U36" i="5"/>
  <c r="T36" i="5"/>
  <c r="S36" i="5"/>
  <c r="R36" i="5"/>
  <c r="Q36" i="5"/>
  <c r="P36" i="5"/>
  <c r="O36" i="5"/>
  <c r="N36" i="5"/>
  <c r="N38" i="5" s="1"/>
  <c r="M36" i="5"/>
  <c r="L36" i="5"/>
  <c r="K36" i="5"/>
  <c r="J36" i="5"/>
  <c r="I36" i="5"/>
  <c r="H36" i="5"/>
  <c r="G36" i="5"/>
  <c r="F36" i="5"/>
  <c r="F38" i="5" s="1"/>
  <c r="F40" i="5" s="1"/>
  <c r="E36" i="5"/>
  <c r="D36" i="5"/>
  <c r="C36" i="5"/>
  <c r="AA36" i="6"/>
  <c r="Y36" i="6"/>
  <c r="X36" i="6"/>
  <c r="Z36" i="6" s="1"/>
  <c r="W36" i="6"/>
  <c r="V36" i="6"/>
  <c r="V38" i="6" s="1"/>
  <c r="U36" i="6"/>
  <c r="T36" i="6"/>
  <c r="S36" i="6"/>
  <c r="R36" i="6"/>
  <c r="Q36" i="6"/>
  <c r="P36" i="6"/>
  <c r="O36" i="6"/>
  <c r="N36" i="6"/>
  <c r="N38" i="6" s="1"/>
  <c r="M36" i="6"/>
  <c r="L36" i="6"/>
  <c r="K36" i="6"/>
  <c r="J36" i="6"/>
  <c r="I36" i="6"/>
  <c r="H36" i="6"/>
  <c r="G36" i="6"/>
  <c r="F36" i="6"/>
  <c r="F38" i="6" s="1"/>
  <c r="F40" i="6" s="1"/>
  <c r="E36" i="6"/>
  <c r="D36" i="6"/>
  <c r="C36" i="6"/>
  <c r="AA36" i="7"/>
  <c r="Z36" i="7"/>
  <c r="Y36" i="7"/>
  <c r="X36" i="7"/>
  <c r="W36" i="7"/>
  <c r="W38" i="7" s="1"/>
  <c r="V36" i="7"/>
  <c r="U36" i="7"/>
  <c r="T36" i="7"/>
  <c r="S36" i="7"/>
  <c r="R36" i="7"/>
  <c r="Q36" i="7"/>
  <c r="P36" i="7"/>
  <c r="O36" i="7"/>
  <c r="O38" i="7" s="1"/>
  <c r="N36" i="7"/>
  <c r="M36" i="7"/>
  <c r="L36" i="7"/>
  <c r="K36" i="7"/>
  <c r="J36" i="7"/>
  <c r="I36" i="7"/>
  <c r="H36" i="7"/>
  <c r="G36" i="7"/>
  <c r="G38" i="7" s="1"/>
  <c r="G40" i="7" s="1"/>
  <c r="H39" i="7" s="1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P38" i="8" s="1"/>
  <c r="O36" i="8"/>
  <c r="N36" i="8"/>
  <c r="M36" i="8"/>
  <c r="L36" i="8"/>
  <c r="K36" i="8"/>
  <c r="J36" i="8"/>
  <c r="I36" i="8"/>
  <c r="H36" i="8"/>
  <c r="H38" i="8" s="1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P38" i="9" s="1"/>
  <c r="O36" i="9"/>
  <c r="N36" i="9"/>
  <c r="M36" i="9"/>
  <c r="L36" i="9"/>
  <c r="K36" i="9"/>
  <c r="J36" i="9"/>
  <c r="I36" i="9"/>
  <c r="H36" i="9"/>
  <c r="H38" i="9" s="1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U17" i="3"/>
  <c r="U38" i="3" s="1"/>
  <c r="T17" i="3"/>
  <c r="S17" i="3"/>
  <c r="S38" i="3" s="1"/>
  <c r="R17" i="3"/>
  <c r="R38" i="3" s="1"/>
  <c r="Q17" i="3"/>
  <c r="Q38" i="3" s="1"/>
  <c r="P17" i="3"/>
  <c r="P38" i="3" s="1"/>
  <c r="O17" i="3"/>
  <c r="O38" i="3" s="1"/>
  <c r="N17" i="3"/>
  <c r="M17" i="3"/>
  <c r="M38" i="3" s="1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E38" i="6" s="1"/>
  <c r="E40" i="6" s="1"/>
  <c r="D17" i="6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H40" i="8" s="1"/>
  <c r="I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H40" i="9" s="1"/>
  <c r="I39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7" l="1"/>
  <c r="I39" i="7" s="1"/>
  <c r="I40" i="7" s="1"/>
  <c r="Z38" i="7"/>
  <c r="X40" i="7"/>
  <c r="Z40" i="7" s="1"/>
  <c r="I40" i="12"/>
  <c r="I40" i="10"/>
  <c r="I40" i="9"/>
  <c r="J40" i="9" s="1"/>
  <c r="I40" i="1"/>
  <c r="J40" i="1" s="1"/>
  <c r="I40" i="11"/>
  <c r="I40" i="8"/>
  <c r="K39" i="8" s="1"/>
  <c r="X38" i="1"/>
  <c r="X38" i="12"/>
  <c r="X38" i="11"/>
  <c r="X38" i="10"/>
  <c r="X38" i="9"/>
  <c r="X38" i="8"/>
  <c r="Z17" i="10"/>
  <c r="Z17" i="9"/>
  <c r="X38" i="6"/>
  <c r="X38" i="5"/>
  <c r="X38" i="4"/>
  <c r="X38" i="3"/>
  <c r="X38" i="2"/>
  <c r="Z27" i="9"/>
  <c r="K39" i="6"/>
  <c r="J40" i="6"/>
  <c r="J40" i="10"/>
  <c r="K39" i="10"/>
  <c r="N39" i="8"/>
  <c r="K40" i="8"/>
  <c r="L39" i="8" s="1"/>
  <c r="L40" i="8" s="1"/>
  <c r="M39" i="8" s="1"/>
  <c r="M40" i="8" s="1"/>
  <c r="J40" i="2"/>
  <c r="K39" i="2"/>
  <c r="K39" i="12"/>
  <c r="J40" i="12"/>
  <c r="K39" i="5"/>
  <c r="J40" i="5"/>
  <c r="K39" i="4"/>
  <c r="J40" i="4"/>
  <c r="J40" i="3"/>
  <c r="K39" i="3"/>
  <c r="J40" i="8"/>
  <c r="K39" i="9"/>
  <c r="J40" i="11"/>
  <c r="K39" i="11"/>
  <c r="J40" i="7" l="1"/>
  <c r="K39" i="7"/>
  <c r="Z38" i="2"/>
  <c r="X40" i="2"/>
  <c r="Z40" i="2" s="1"/>
  <c r="Z38" i="3"/>
  <c r="X40" i="3"/>
  <c r="Z40" i="3" s="1"/>
  <c r="Z38" i="10"/>
  <c r="X40" i="10"/>
  <c r="Z40" i="10" s="1"/>
  <c r="Z38" i="4"/>
  <c r="X40" i="4"/>
  <c r="Z40" i="4" s="1"/>
  <c r="Z38" i="11"/>
  <c r="X40" i="11"/>
  <c r="Z40" i="11" s="1"/>
  <c r="Z38" i="5"/>
  <c r="X40" i="5"/>
  <c r="Z40" i="5" s="1"/>
  <c r="K39" i="1"/>
  <c r="N39" i="1" s="1"/>
  <c r="Z38" i="9"/>
  <c r="X40" i="9"/>
  <c r="Z40" i="9" s="1"/>
  <c r="Z38" i="12"/>
  <c r="X40" i="12"/>
  <c r="Z40" i="12" s="1"/>
  <c r="Z38" i="6"/>
  <c r="X40" i="6"/>
  <c r="Z40" i="6" s="1"/>
  <c r="Z38" i="8"/>
  <c r="X40" i="8"/>
  <c r="Z40" i="8" s="1"/>
  <c r="Z38" i="1"/>
  <c r="X40" i="1"/>
  <c r="Z40" i="1" s="1"/>
  <c r="N39" i="7"/>
  <c r="K40" i="7"/>
  <c r="L39" i="7" s="1"/>
  <c r="L40" i="7" s="1"/>
  <c r="M39" i="7" s="1"/>
  <c r="M40" i="7" s="1"/>
  <c r="N39" i="10"/>
  <c r="K40" i="10"/>
  <c r="L39" i="10" s="1"/>
  <c r="L40" i="10" s="1"/>
  <c r="M39" i="10" s="1"/>
  <c r="M40" i="10" s="1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N39" i="3"/>
  <c r="K40" i="3"/>
  <c r="L39" i="3" s="1"/>
  <c r="L40" i="3" s="1"/>
  <c r="M39" i="3" s="1"/>
  <c r="M40" i="3" s="1"/>
  <c r="N40" i="8"/>
  <c r="O39" i="8"/>
  <c r="N39" i="11"/>
  <c r="K40" i="11"/>
  <c r="L39" i="11" s="1"/>
  <c r="L40" i="11" s="1"/>
  <c r="M39" i="11" s="1"/>
  <c r="M40" i="11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K40" i="1" l="1"/>
  <c r="L39" i="1" s="1"/>
  <c r="L40" i="1" s="1"/>
  <c r="M39" i="1" s="1"/>
  <c r="M40" i="1" s="1"/>
  <c r="N40" i="6"/>
  <c r="O39" i="6"/>
  <c r="N40" i="3"/>
  <c r="O39" i="3"/>
  <c r="N40" i="5"/>
  <c r="O39" i="5"/>
  <c r="O39" i="4"/>
  <c r="N40" i="4"/>
  <c r="O39" i="12"/>
  <c r="N40" i="12"/>
  <c r="O39" i="10"/>
  <c r="N40" i="10"/>
  <c r="N40" i="11"/>
  <c r="O39" i="11"/>
  <c r="O39" i="9"/>
  <c r="N40" i="9"/>
  <c r="N40" i="1"/>
  <c r="O39" i="1"/>
  <c r="O40" i="8"/>
  <c r="P39" i="8" s="1"/>
  <c r="P40" i="8" s="1"/>
  <c r="Q39" i="8" s="1"/>
  <c r="Q40" i="8" s="1"/>
  <c r="R39" i="8"/>
  <c r="O39" i="2"/>
  <c r="N40" i="2"/>
  <c r="N40" i="7"/>
  <c r="O39" i="7"/>
  <c r="R39" i="9" l="1"/>
  <c r="O40" i="9"/>
  <c r="P39" i="9" s="1"/>
  <c r="P40" i="9" s="1"/>
  <c r="Q39" i="9" s="1"/>
  <c r="Q40" i="9" s="1"/>
  <c r="O40" i="7"/>
  <c r="P39" i="7" s="1"/>
  <c r="P40" i="7" s="1"/>
  <c r="Q39" i="7" s="1"/>
  <c r="Q40" i="7" s="1"/>
  <c r="R39" i="7"/>
  <c r="R39" i="4"/>
  <c r="O40" i="4"/>
  <c r="P39" i="4" s="1"/>
  <c r="P40" i="4" s="1"/>
  <c r="Q39" i="4" s="1"/>
  <c r="Q40" i="4" s="1"/>
  <c r="R39" i="11"/>
  <c r="O40" i="11"/>
  <c r="P39" i="11" s="1"/>
  <c r="P40" i="11" s="1"/>
  <c r="Q39" i="11" s="1"/>
  <c r="Q40" i="11" s="1"/>
  <c r="R39" i="5"/>
  <c r="O40" i="5"/>
  <c r="P39" i="5" s="1"/>
  <c r="P40" i="5" s="1"/>
  <c r="Q39" i="5" s="1"/>
  <c r="Q40" i="5" s="1"/>
  <c r="O40" i="2"/>
  <c r="P39" i="2" s="1"/>
  <c r="P40" i="2" s="1"/>
  <c r="Q39" i="2" s="1"/>
  <c r="Q40" i="2" s="1"/>
  <c r="R39" i="2"/>
  <c r="R39" i="3"/>
  <c r="O40" i="3"/>
  <c r="P39" i="3" s="1"/>
  <c r="P40" i="3" s="1"/>
  <c r="Q39" i="3" s="1"/>
  <c r="Q40" i="3" s="1"/>
  <c r="S39" i="8"/>
  <c r="R40" i="8"/>
  <c r="R39" i="10"/>
  <c r="O40" i="10"/>
  <c r="P39" i="10" s="1"/>
  <c r="P40" i="10" s="1"/>
  <c r="Q39" i="10" s="1"/>
  <c r="Q40" i="10" s="1"/>
  <c r="R39" i="1"/>
  <c r="O40" i="1"/>
  <c r="P39" i="1" s="1"/>
  <c r="P40" i="1" s="1"/>
  <c r="Q39" i="1" s="1"/>
  <c r="Q40" i="1" s="1"/>
  <c r="O40" i="6"/>
  <c r="P39" i="6" s="1"/>
  <c r="P40" i="6" s="1"/>
  <c r="Q39" i="6" s="1"/>
  <c r="Q40" i="6" s="1"/>
  <c r="R39" i="6"/>
  <c r="R39" i="12"/>
  <c r="O40" i="12"/>
  <c r="P39" i="12" s="1"/>
  <c r="P40" i="12" s="1"/>
  <c r="Q39" i="12" s="1"/>
  <c r="Q40" i="12" s="1"/>
  <c r="S39" i="12" l="1"/>
  <c r="R40" i="12"/>
  <c r="R40" i="6"/>
  <c r="S39" i="6"/>
  <c r="V39" i="8"/>
  <c r="S40" i="8"/>
  <c r="T39" i="8" s="1"/>
  <c r="T40" i="8" s="1"/>
  <c r="U39" i="8" s="1"/>
  <c r="U40" i="8" s="1"/>
  <c r="V40" i="8" s="1"/>
  <c r="W40" i="8" s="1"/>
  <c r="S39" i="4"/>
  <c r="R40" i="4"/>
  <c r="R40" i="10"/>
  <c r="S39" i="10"/>
  <c r="R40" i="11"/>
  <c r="S39" i="11"/>
  <c r="R40" i="3"/>
  <c r="S39" i="3"/>
  <c r="R40" i="1"/>
  <c r="S39" i="1"/>
  <c r="R40" i="2"/>
  <c r="S39" i="2"/>
  <c r="S39" i="7"/>
  <c r="R40" i="7"/>
  <c r="R40" i="5"/>
  <c r="S39" i="5"/>
  <c r="R40" i="9"/>
  <c r="S39" i="9"/>
  <c r="V39" i="9" l="1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6"/>
  <c r="S40" i="6"/>
  <c r="T39" i="6" s="1"/>
  <c r="T40" i="6" s="1"/>
  <c r="U39" i="6" s="1"/>
  <c r="U40" i="6" s="1"/>
  <c r="V40" i="6" s="1"/>
  <c r="W40" i="6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<sst xmlns="http://schemas.openxmlformats.org/spreadsheetml/2006/main" count="1260" uniqueCount="77">
  <si>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</si>
  <si>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</si>
  <si>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</si>
  <si>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</si>
  <si>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</si>
  <si>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</si>
  <si>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</si>
  <si>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</si>
  <si>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</si>
  <si>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</si>
  <si>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</si>
  <si>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</si>
  <si>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</si>
  <si>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</si>
  <si>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</si>
  <si>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</si>
  <si>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</si>
  <si>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</si>
  <si>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</si>
  <si>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</si>
  <si>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</si>
  <si>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</si>
  <si>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</si>
  <si>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</si>
  <si>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</si>
  <si>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</si>
  <si>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</si>
  <si>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</si>
  <si>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</si>
  <si>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</si>
  <si>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</si>
  <si>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</si>
  <si>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</si>
  <si>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</si>
  <si>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</si>
  <si>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</si>
  <si>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</si>
  <si>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</si>
  <si>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</si>
  <si>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</si>
  <si>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</si>
  <si>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</si>
  <si>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</si>
  <si>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</si>
  <si>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</si>
  <si>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</si>
  <si>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</si>
  <si>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</si>
  <si>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</si>
  <si>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</si>
  <si>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</si>
  <si>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</si>
  <si>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</si>
  <si>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</si>
  <si>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</si>
  <si>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</si>
  <si>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</si>
  <si>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</si>
  <si>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</si>
  <si>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</si>
  <si>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</si>
  <si>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</si>
  <si>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</si>
  <si>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water management                             ) for 2nd Quarter ended 31 December 2024 (Figures Finalised as at 2025/01/29)</t>
  </si>
  <si>
    <t>Gauteng: City of Tshwane (TSH) - Table C7 Quarterly Budgeted Cash Flows ( Waste water management                             ) for 2nd Quarter ended 31 December 2024 (Figures Finalised as at 2025/01/29)</t>
  </si>
  <si>
    <t>Gauteng: Emfuleni (GT421) - Table C7 Quarterly Budgeted Cash Flows ( Waste water management                             ) for 2nd Quarter ended 31 December 2024 (Figures Finalised as at 2025/01/29)</t>
  </si>
  <si>
    <t>Gauteng: Midvaal (GT422) - Table C7 Quarterly Budgeted Cash Flows ( Waste water management                             ) for 2nd Quarter ended 31 December 2024 (Figures Finalised as at 2025/01/29)</t>
  </si>
  <si>
    <t>Gauteng: Lesedi (GT423) - Table C7 Quarterly Budgeted Cash Flows ( Waste water management                             ) for 2nd Quarter ended 31 December 2024 (Figures Finalised as at 2025/01/29)</t>
  </si>
  <si>
    <t>Gauteng: Sedibeng (DC42) - Table C7 Quarterly Budgeted Cash Flows ( Waste water management                             ) for 2nd Quarter ended 31 December 2024 (Figures Finalised as at 2025/01/29)</t>
  </si>
  <si>
    <t>Gauteng: Mogale City (GT481) - Table C7 Quarterly Budgeted Cash Flows ( Waste water management                             ) for 2nd Quarter ended 31 December 2024 (Figures Finalised as at 2025/01/29)</t>
  </si>
  <si>
    <t>Gauteng: Merafong City (GT484) - Table C7 Quarterly Budgeted Cash Flows ( Waste water management                             ) for 2nd Quarter ended 31 December 2024 (Figures Finalised as at 2025/01/29)</t>
  </si>
  <si>
    <t>Gauteng: Rand West City (GT485) - Table C7 Quarterly Budgeted Cash Flows ( Waste water management                             ) for 2nd Quarter ended 31 December 2024 (Figures Finalised as at 2025/01/29)</t>
  </si>
  <si>
    <t>Gauteng: West Rand (DC48) - Table C7 Quarterly Budgeted Cash Flows ( Waste water management                             ) for 2nd Quarter ended 31 December 2024 (Figures Finalised as at 2025/01/29)</t>
  </si>
  <si>
    <t>Summary - Table C7 Quarterly Budgeted Cash Flows ( Waste water management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</si>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</sst>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192744704</v>
      </c>
      <c r="D8" s="18"/>
      <c r="E8" s="19">
        <v>-159667954</v>
      </c>
      <c r="F8" s="20">
        <v>-159667954</v>
      </c>
      <c r="G8" s="20">
        <v>290821489</v>
      </c>
      <c r="H8" s="20">
        <v>279146627</v>
      </c>
      <c r="I8" s="20">
        <v>6453800</v>
      </c>
      <c r="J8" s="20">
        <v>576421916</v>
      </c>
      <c r="K8" s="20">
        <v>147789204</v>
      </c>
      <c r="L8" s="20">
        <v>37255686</v>
      </c>
      <c r="M8" s="20">
        <v>265456156</v>
      </c>
      <c r="N8" s="20">
        <v>450501046</v>
      </c>
      <c r="O8" s="20"/>
      <c r="P8" s="20"/>
      <c r="Q8" s="20"/>
      <c r="R8" s="20"/>
      <c r="S8" s="20"/>
      <c r="T8" s="20"/>
      <c r="U8" s="20"/>
      <c r="V8" s="20"/>
      <c r="W8" s="20">
        <v>1026922962</v>
      </c>
      <c r="X8" s="20">
        <v>-79833972</v>
      </c>
      <c r="Y8" s="20">
        <v>1106756934</v>
      </c>
      <c r="Z8" s="21">
        <v>-1386.3232735056699</v>
      </c>
      <c r="AA8" s="22">
        <v>-159667954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1827596</v>
      </c>
      <c r="D11" s="18"/>
      <c r="E11" s="19">
        <v>-14975649</v>
      </c>
      <c r="F11" s="20">
        <v>-14975649</v>
      </c>
      <c r="G11" s="20">
        <v>963888</v>
      </c>
      <c r="H11" s="20">
        <v>1346641</v>
      </c>
      <c r="I11" s="20">
        <v>1830795</v>
      </c>
      <c r="J11" s="20">
        <v>4141324</v>
      </c>
      <c r="K11" s="20">
        <v>1685296</v>
      </c>
      <c r="L11" s="20">
        <v>1298308</v>
      </c>
      <c r="M11" s="20">
        <v>1129333</v>
      </c>
      <c r="N11" s="20">
        <v>4112937</v>
      </c>
      <c r="O11" s="20"/>
      <c r="P11" s="20"/>
      <c r="Q11" s="20"/>
      <c r="R11" s="20"/>
      <c r="S11" s="20"/>
      <c r="T11" s="20"/>
      <c r="U11" s="20"/>
      <c r="V11" s="20"/>
      <c r="W11" s="20">
        <v>8254261</v>
      </c>
      <c r="X11" s="20">
        <v>-7487820</v>
      </c>
      <c r="Y11" s="20">
        <v>15742081</v>
      </c>
      <c r="Z11" s="21">
        <v>-210.23583633153575</v>
      </c>
      <c r="AA11" s="22">
        <v>-14975649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-928475613</v>
      </c>
      <c r="D14" s="18"/>
      <c r="E14" s="19">
        <v>-385358065</v>
      </c>
      <c r="F14" s="20">
        <v>-385358065</v>
      </c>
      <c r="G14" s="20">
        <v>-113821327</v>
      </c>
      <c r="H14" s="20">
        <v>-235449021</v>
      </c>
      <c r="I14" s="20">
        <v>-118784806</v>
      </c>
      <c r="J14" s="20">
        <v>-468055154</v>
      </c>
      <c r="K14" s="20">
        <v>-135344475</v>
      </c>
      <c r="L14" s="20">
        <v>-182613130</v>
      </c>
      <c r="M14" s="20">
        <v>-142083686</v>
      </c>
      <c r="N14" s="20">
        <v>-460041291</v>
      </c>
      <c r="O14" s="20"/>
      <c r="P14" s="20"/>
      <c r="Q14" s="20"/>
      <c r="R14" s="20"/>
      <c r="S14" s="20"/>
      <c r="T14" s="20"/>
      <c r="U14" s="20"/>
      <c r="V14" s="20"/>
      <c r="W14" s="20">
        <v>-928096445</v>
      </c>
      <c r="X14" s="20">
        <v>-192679092</v>
      </c>
      <c r="Y14" s="20">
        <v>-735417353</v>
      </c>
      <c r="Z14" s="21">
        <v>381.67989342611185</v>
      </c>
      <c r="AA14" s="22">
        <v>-385358065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-733903313</v>
      </c>
      <c r="D17" s="26">
        <f>SUM(D6:D16)</f>
        <v>0</v>
      </c>
      <c r="E17" s="27">
        <f t="shared" si="0"/>
        <v>-560001668</v>
      </c>
      <c r="F17" s="28">
        <f t="shared" si="0"/>
        <v>-560001668</v>
      </c>
      <c r="G17" s="28">
        <f t="shared" si="0"/>
        <v>177964050</v>
      </c>
      <c r="H17" s="28">
        <f t="shared" si="0"/>
        <v>45044247</v>
      </c>
      <c r="I17" s="28">
        <f t="shared" si="0"/>
        <v>-110500211</v>
      </c>
      <c r="J17" s="28">
        <f t="shared" si="0"/>
        <v>112508086</v>
      </c>
      <c r="K17" s="28">
        <f t="shared" si="0"/>
        <v>14130025</v>
      </c>
      <c r="L17" s="28">
        <f t="shared" si="0"/>
        <v>-144059136</v>
      </c>
      <c r="M17" s="28">
        <f t="shared" si="0"/>
        <v>124501803</v>
      </c>
      <c r="N17" s="28">
        <f t="shared" si="0"/>
        <v>-5427308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107080778</v>
      </c>
      <c r="X17" s="28">
        <f t="shared" si="0"/>
        <v>-280000884</v>
      </c>
      <c r="Y17" s="28">
        <f t="shared" si="0"/>
        <v>387081662</v>
      </c>
      <c r="Z17" s="29">
        <f>+IF(X17&lt;&gt;0,+(Y17/X17)*100,0)</f>
        <v>-138.2430142613407</v>
      </c>
      <c r="AA17" s="30">
        <f>SUM(AA6:AA16)</f>
        <v>-560001668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-892881</v>
      </c>
      <c r="D24" s="18"/>
      <c r="E24" s="19">
        <v>-1162496</v>
      </c>
      <c r="F24" s="20">
        <v>-1162496</v>
      </c>
      <c r="G24" s="20"/>
      <c r="H24" s="20"/>
      <c r="I24" s="20"/>
      <c r="J24" s="20"/>
      <c r="K24" s="20"/>
      <c r="L24" s="20">
        <v>-945467</v>
      </c>
      <c r="M24" s="20">
        <v>413185</v>
      </c>
      <c r="N24" s="20">
        <v>-532282</v>
      </c>
      <c r="O24" s="20"/>
      <c r="P24" s="20"/>
      <c r="Q24" s="20"/>
      <c r="R24" s="20"/>
      <c r="S24" s="20"/>
      <c r="T24" s="20"/>
      <c r="U24" s="20"/>
      <c r="V24" s="20"/>
      <c r="W24" s="20">
        <v>-532282</v>
      </c>
      <c r="X24" s="20">
        <v>-581256</v>
      </c>
      <c r="Y24" s="20">
        <v>48974</v>
      </c>
      <c r="Z24" s="21">
        <v>-8.4255474352092712</v>
      </c>
      <c r="AA24" s="22">
        <v>-1162496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-892881</v>
      </c>
      <c r="D27" s="26">
        <f>SUM(D21:D26)</f>
        <v>0</v>
      </c>
      <c r="E27" s="27">
        <f t="shared" si="1"/>
        <v>-1162496</v>
      </c>
      <c r="F27" s="28">
        <f t="shared" si="1"/>
        <v>-1162496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-945467</v>
      </c>
      <c r="M27" s="28">
        <f t="shared" si="1"/>
        <v>413185</v>
      </c>
      <c r="N27" s="28">
        <f t="shared" si="1"/>
        <v>-532282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-532282</v>
      </c>
      <c r="X27" s="28">
        <f t="shared" si="1"/>
        <v>-581256</v>
      </c>
      <c r="Y27" s="28">
        <f t="shared" si="1"/>
        <v>48974</v>
      </c>
      <c r="Z27" s="29">
        <f>+IF(X27&lt;&gt;0,+(Y27/X27)*100,0)</f>
        <v>-8.4255474352092712</v>
      </c>
      <c r="AA27" s="30">
        <f>SUM(AA21:AA26)</f>
        <v>-1162496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-461555</v>
      </c>
      <c r="F33" s="20">
        <v>-461555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-230778</v>
      </c>
      <c r="Y33" s="20">
        <v>230778</v>
      </c>
      <c r="Z33" s="21">
        <v>-100</v>
      </c>
      <c r="AA33" s="22">
        <v>-461555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-461555</v>
      </c>
      <c r="F36" s="28">
        <f t="shared" si="2"/>
        <v>-461555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-230778</v>
      </c>
      <c r="Y36" s="28">
        <f t="shared" si="2"/>
        <v>230778</v>
      </c>
      <c r="Z36" s="29">
        <f>+IF(X36&lt;&gt;0,+(Y36/X36)*100,0)</f>
        <v>-100</v>
      </c>
      <c r="AA36" s="30">
        <f>SUM(AA31:AA35)</f>
        <v>-461555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-734796194</v>
      </c>
      <c r="D38" s="32">
        <f>+D17+D27+D36</f>
        <v>0</v>
      </c>
      <c r="E38" s="33">
        <f t="shared" si="3"/>
        <v>-561625719</v>
      </c>
      <c r="F38" s="2">
        <f t="shared" si="3"/>
        <v>-561625719</v>
      </c>
      <c r="G38" s="2">
        <f t="shared" si="3"/>
        <v>177964050</v>
      </c>
      <c r="H38" s="2">
        <f t="shared" si="3"/>
        <v>45044247</v>
      </c>
      <c r="I38" s="2">
        <f t="shared" si="3"/>
        <v>-110500211</v>
      </c>
      <c r="J38" s="2">
        <f t="shared" si="3"/>
        <v>112508086</v>
      </c>
      <c r="K38" s="2">
        <f t="shared" si="3"/>
        <v>14130025</v>
      </c>
      <c r="L38" s="2">
        <f t="shared" si="3"/>
        <v>-145004603</v>
      </c>
      <c r="M38" s="2">
        <f t="shared" si="3"/>
        <v>124914988</v>
      </c>
      <c r="N38" s="2">
        <f t="shared" si="3"/>
        <v>-5959590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106548496</v>
      </c>
      <c r="X38" s="2">
        <f t="shared" si="3"/>
        <v>-280812918</v>
      </c>
      <c r="Y38" s="2">
        <f t="shared" si="3"/>
        <v>387361414</v>
      </c>
      <c r="Z38" s="34">
        <f>+IF(X38&lt;&gt;0,+(Y38/X38)*100,0)</f>
        <v>-137.94287554819681</v>
      </c>
      <c r="AA38" s="35">
        <f>+AA17+AA27+AA36</f>
        <v>-561625719</v>
      </c>
    </row>
    <row r="39" spans="1:27" x14ac:dyDescent="0.25">
      <c r="A39" s="23" t="s">
        <v>60</v>
      </c>
      <c r="B39" s="17"/>
      <c r="C39" s="32">
        <v>504684600</v>
      </c>
      <c r="D39" s="32"/>
      <c r="E39" s="33">
        <v>326515020</v>
      </c>
      <c r="F39" s="2">
        <v>326515020</v>
      </c>
      <c r="G39" s="2">
        <v>111706221</v>
      </c>
      <c r="H39" s="2">
        <f>+G40+H60</f>
        <v>289670271</v>
      </c>
      <c r="I39" s="2">
        <f>+H40+I60</f>
        <v>334714518</v>
      </c>
      <c r="J39" s="2">
        <f>+G39</f>
        <v>111706221</v>
      </c>
      <c r="K39" s="2">
        <f>+I40+K60</f>
        <v>224214307</v>
      </c>
      <c r="L39" s="2">
        <f>+K40+L60</f>
        <v>238344332</v>
      </c>
      <c r="M39" s="2">
        <f>+L40+M60</f>
        <v>93339729</v>
      </c>
      <c r="N39" s="2">
        <f>+K39</f>
        <v>224214307</v>
      </c>
      <c r="O39" s="2">
        <f>+M40+O60</f>
        <v>218254717</v>
      </c>
      <c r="P39" s="2">
        <f>+O40+P60</f>
        <v>218254717</v>
      </c>
      <c r="Q39" s="2">
        <f>+P40+Q60</f>
        <v>218254717</v>
      </c>
      <c r="R39" s="2">
        <f>+O39</f>
        <v>218254717</v>
      </c>
      <c r="S39" s="2">
        <f>+Q40+S60</f>
        <v>218254717</v>
      </c>
      <c r="T39" s="2">
        <f>+S40+T60</f>
        <v>218254717</v>
      </c>
      <c r="U39" s="2">
        <f>+T40+U60</f>
        <v>218254717</v>
      </c>
      <c r="V39" s="2">
        <f>+S39</f>
        <v>218254717</v>
      </c>
      <c r="W39" s="2">
        <f>+G39</f>
        <v>111706221</v>
      </c>
      <c r="X39" s="2">
        <v>326515020</v>
      </c>
      <c r="Y39" s="2">
        <f>+W39-X39</f>
        <v>-214808799</v>
      </c>
      <c r="Z39" s="34">
        <f>+IF(X39&lt;&gt;0,+(Y39/X39)*100,0)</f>
        <v>-65.788336169037493</v>
      </c>
      <c r="AA39" s="35">
        <v>326515020</v>
      </c>
    </row>
    <row r="40" spans="1:27" x14ac:dyDescent="0.25">
      <c r="A40" s="41" t="s">
        <v>62</v>
      </c>
      <c r="B40" s="42" t="s">
        <v>61</v>
      </c>
      <c r="C40" s="43">
        <f>+C38+C39</f>
        <v>-230111594</v>
      </c>
      <c r="D40" s="43">
        <f t="shared" ref="D40:AA40" si="4">+D38+D39</f>
        <v>0</v>
      </c>
      <c r="E40" s="44">
        <f t="shared" si="4"/>
        <v>-235110699</v>
      </c>
      <c r="F40" s="45">
        <f t="shared" si="4"/>
        <v>-235110699</v>
      </c>
      <c r="G40" s="45">
        <f t="shared" si="4"/>
        <v>289670271</v>
      </c>
      <c r="H40" s="45">
        <f t="shared" si="4"/>
        <v>334714518</v>
      </c>
      <c r="I40" s="45">
        <f t="shared" si="4"/>
        <v>224214307</v>
      </c>
      <c r="J40" s="45">
        <f>+I40</f>
        <v>224214307</v>
      </c>
      <c r="K40" s="45">
        <f t="shared" si="4"/>
        <v>238344332</v>
      </c>
      <c r="L40" s="45">
        <f t="shared" si="4"/>
        <v>93339729</v>
      </c>
      <c r="M40" s="45">
        <f t="shared" si="4"/>
        <v>218254717</v>
      </c>
      <c r="N40" s="45">
        <f>+M40</f>
        <v>218254717</v>
      </c>
      <c r="O40" s="45">
        <f t="shared" si="4"/>
        <v>218254717</v>
      </c>
      <c r="P40" s="45">
        <f t="shared" si="4"/>
        <v>218254717</v>
      </c>
      <c r="Q40" s="45">
        <f t="shared" si="4"/>
        <v>218254717</v>
      </c>
      <c r="R40" s="45">
        <f>+Q40</f>
        <v>218254717</v>
      </c>
      <c r="S40" s="45">
        <f t="shared" si="4"/>
        <v>218254717</v>
      </c>
      <c r="T40" s="45">
        <f t="shared" si="4"/>
        <v>218254717</v>
      </c>
      <c r="U40" s="45">
        <f t="shared" si="4"/>
        <v>218254717</v>
      </c>
      <c r="V40" s="45">
        <f>+U40</f>
        <v>218254717</v>
      </c>
      <c r="W40" s="45">
        <f>+V40</f>
        <v>218254717</v>
      </c>
      <c r="X40" s="45">
        <f t="shared" si="4"/>
        <v>45702102</v>
      </c>
      <c r="Y40" s="45">
        <f t="shared" si="4"/>
        <v>172552615</v>
      </c>
      <c r="Z40" s="46">
        <f>+IF(X40&lt;&gt;0,+(Y40/X40)*100,0)</f>
        <v>377.5594719910257</v>
      </c>
      <c r="AA40" s="47">
        <f t="shared" si="4"/>
        <v>-235110699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111706221</v>
      </c>
      <c r="J60">
        <v>111706221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5296694404</v>
      </c>
      <c r="F7" s="20">
        <v>5296694404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2648348664</v>
      </c>
      <c r="Y7" s="20">
        <v>-2648348664</v>
      </c>
      <c r="Z7" s="21">
        <v>-100</v>
      </c>
      <c r="AA7" s="22">
        <v>5296694404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5296694404</v>
      </c>
      <c r="F17" s="28">
        <f t="shared" si="0"/>
        <v>5296694404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2648348664</v>
      </c>
      <c r="Y17" s="28">
        <f t="shared" si="0"/>
        <v>-2648348664</v>
      </c>
      <c r="Z17" s="29">
        <f>+IF(X17&lt;&gt;0,+(Y17/X17)*100,0)</f>
        <v>-100</v>
      </c>
      <c r="AA17" s="30">
        <f>SUM(AA6:AA16)</f>
        <v>5296694404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5296694404</v>
      </c>
      <c r="F38" s="2">
        <f t="shared" si="3"/>
        <v>5296694404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2648348664</v>
      </c>
      <c r="Y38" s="2">
        <f t="shared" si="3"/>
        <v>-2648348664</v>
      </c>
      <c r="Z38" s="34">
        <f>+IF(X38&lt;&gt;0,+(Y38/X38)*100,0)</f>
        <v>-100</v>
      </c>
      <c r="AA38" s="35">
        <f>+AA17+AA27+AA36</f>
        <v>5296694404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5296694404</v>
      </c>
      <c r="F40" s="45">
        <f t="shared" si="4"/>
        <v>5296694404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2648348664</v>
      </c>
      <c r="Y40" s="45">
        <f t="shared" si="4"/>
        <v>-2648348664</v>
      </c>
      <c r="Z40" s="46">
        <f>+IF(X40&lt;&gt;0,+(Y40/X40)*100,0)</f>
        <v>-100</v>
      </c>
      <c r="AA40" s="47">
        <f t="shared" si="4"/>
        <v>5296694404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-240920</v>
      </c>
      <c r="L14" s="20"/>
      <c r="M14" s="20"/>
      <c r="N14" s="20">
        <v>-240920</v>
      </c>
      <c r="O14" s="20"/>
      <c r="P14" s="20"/>
      <c r="Q14" s="20"/>
      <c r="R14" s="20"/>
      <c r="S14" s="20"/>
      <c r="T14" s="20"/>
      <c r="U14" s="20"/>
      <c r="V14" s="20"/>
      <c r="W14" s="20">
        <v>-240920</v>
      </c>
      <c r="X14" s="20"/>
      <c r="Y14" s="20">
        <v>-240920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-240920</v>
      </c>
      <c r="L17" s="28">
        <f t="shared" si="0"/>
        <v>0</v>
      </c>
      <c r="M17" s="28">
        <f t="shared" si="0"/>
        <v>0</v>
      </c>
      <c r="N17" s="28">
        <f t="shared" si="0"/>
        <v>-240920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-240920</v>
      </c>
      <c r="X17" s="28">
        <f t="shared" si="0"/>
        <v>0</v>
      </c>
      <c r="Y17" s="28">
        <f t="shared" si="0"/>
        <v>-240920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-240920</v>
      </c>
      <c r="L38" s="2">
        <f t="shared" si="3"/>
        <v>0</v>
      </c>
      <c r="M38" s="2">
        <f t="shared" si="3"/>
        <v>0</v>
      </c>
      <c r="N38" s="2">
        <f t="shared" si="3"/>
        <v>-240920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-240920</v>
      </c>
      <c r="X38" s="2">
        <f t="shared" si="3"/>
        <v>0</v>
      </c>
      <c r="Y38" s="2">
        <f t="shared" si="3"/>
        <v>-240920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-240920</v>
      </c>
      <c r="M39" s="2">
        <f>+L40+M60</f>
        <v>-240920</v>
      </c>
      <c r="N39" s="2">
        <f>+K39</f>
        <v>0</v>
      </c>
      <c r="O39" s="2">
        <f>+M40+O60</f>
        <v>-240920</v>
      </c>
      <c r="P39" s="2">
        <f>+O40+P60</f>
        <v>-240920</v>
      </c>
      <c r="Q39" s="2">
        <f>+P40+Q60</f>
        <v>-240920</v>
      </c>
      <c r="R39" s="2">
        <f>+O39</f>
        <v>-240920</v>
      </c>
      <c r="S39" s="2">
        <f>+Q40+S60</f>
        <v>-240920</v>
      </c>
      <c r="T39" s="2">
        <f>+S40+T60</f>
        <v>-240920</v>
      </c>
      <c r="U39" s="2">
        <f>+T40+U60</f>
        <v>-240920</v>
      </c>
      <c r="V39" s="2">
        <f>+S39</f>
        <v>-240920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-240920</v>
      </c>
      <c r="L40" s="45">
        <f t="shared" si="4"/>
        <v>-240920</v>
      </c>
      <c r="M40" s="45">
        <f t="shared" si="4"/>
        <v>-240920</v>
      </c>
      <c r="N40" s="45">
        <f>+M40</f>
        <v>-240920</v>
      </c>
      <c r="O40" s="45">
        <f t="shared" si="4"/>
        <v>-240920</v>
      </c>
      <c r="P40" s="45">
        <f t="shared" si="4"/>
        <v>-240920</v>
      </c>
      <c r="Q40" s="45">
        <f t="shared" si="4"/>
        <v>-240920</v>
      </c>
      <c r="R40" s="45">
        <f>+Q40</f>
        <v>-240920</v>
      </c>
      <c r="S40" s="45">
        <f t="shared" si="4"/>
        <v>-240920</v>
      </c>
      <c r="T40" s="45">
        <f t="shared" si="4"/>
        <v>-240920</v>
      </c>
      <c r="U40" s="45">
        <f t="shared" si="4"/>
        <v>-240920</v>
      </c>
      <c r="V40" s="45">
        <f>+U40</f>
        <v>-240920</v>
      </c>
      <c r="W40" s="45">
        <f>+V40</f>
        <v>-240920</v>
      </c>
      <c r="X40" s="45">
        <f t="shared" si="4"/>
        <v>0</v>
      </c>
      <c r="Y40" s="45">
        <f t="shared" si="4"/>
        <v>-240920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20117415</v>
      </c>
      <c r="D7" s="18"/>
      <c r="E7" s="19">
        <v>42646739</v>
      </c>
      <c r="F7" s="20">
        <v>42646739</v>
      </c>
      <c r="G7" s="20">
        <v>2178175</v>
      </c>
      <c r="H7" s="20">
        <v>2214424</v>
      </c>
      <c r="I7" s="20">
        <v>1575377</v>
      </c>
      <c r="J7" s="20">
        <v>5967976</v>
      </c>
      <c r="K7" s="20">
        <v>2067173</v>
      </c>
      <c r="L7" s="20">
        <v>2102292</v>
      </c>
      <c r="M7" s="20">
        <v>1811417</v>
      </c>
      <c r="N7" s="20">
        <v>5980882</v>
      </c>
      <c r="O7" s="20"/>
      <c r="P7" s="20"/>
      <c r="Q7" s="20"/>
      <c r="R7" s="20"/>
      <c r="S7" s="20"/>
      <c r="T7" s="20"/>
      <c r="U7" s="20"/>
      <c r="V7" s="20"/>
      <c r="W7" s="20">
        <v>11948858</v>
      </c>
      <c r="X7" s="20">
        <v>21323370</v>
      </c>
      <c r="Y7" s="20">
        <v>-9374512</v>
      </c>
      <c r="Z7" s="21">
        <v>-43.963557355146023</v>
      </c>
      <c r="AA7" s="22">
        <v>42646739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-24761273</v>
      </c>
      <c r="D14" s="18"/>
      <c r="E14" s="19">
        <v>-46929757</v>
      </c>
      <c r="F14" s="20">
        <v>-46929757</v>
      </c>
      <c r="G14" s="20">
        <v>-2470890</v>
      </c>
      <c r="H14" s="20">
        <v>-2595435</v>
      </c>
      <c r="I14" s="20">
        <v>-4518198</v>
      </c>
      <c r="J14" s="20">
        <v>-9584523</v>
      </c>
      <c r="K14" s="20">
        <v>-2508660</v>
      </c>
      <c r="L14" s="20">
        <v>-5015200</v>
      </c>
      <c r="M14" s="20">
        <v>-2874266</v>
      </c>
      <c r="N14" s="20">
        <v>-10398126</v>
      </c>
      <c r="O14" s="20"/>
      <c r="P14" s="20"/>
      <c r="Q14" s="20"/>
      <c r="R14" s="20"/>
      <c r="S14" s="20"/>
      <c r="T14" s="20"/>
      <c r="U14" s="20"/>
      <c r="V14" s="20"/>
      <c r="W14" s="20">
        <v>-19982649</v>
      </c>
      <c r="X14" s="20">
        <v>-23464884</v>
      </c>
      <c r="Y14" s="20">
        <v>3482235</v>
      </c>
      <c r="Z14" s="21">
        <v>-14.840196951325224</v>
      </c>
      <c r="AA14" s="22">
        <v>-46929757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2618906</v>
      </c>
      <c r="F15" s="20">
        <v>2618906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1309452</v>
      </c>
      <c r="Y15" s="20">
        <v>-1309452</v>
      </c>
      <c r="Z15" s="21">
        <v>-100</v>
      </c>
      <c r="AA15" s="22">
        <v>2618906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-4643858</v>
      </c>
      <c r="D17" s="26">
        <f>SUM(D6:D16)</f>
        <v>0</v>
      </c>
      <c r="E17" s="27">
        <f t="shared" si="0"/>
        <v>-1664112</v>
      </c>
      <c r="F17" s="28">
        <f t="shared" si="0"/>
        <v>-1664112</v>
      </c>
      <c r="G17" s="28">
        <f t="shared" si="0"/>
        <v>-292715</v>
      </c>
      <c r="H17" s="28">
        <f t="shared" si="0"/>
        <v>-381011</v>
      </c>
      <c r="I17" s="28">
        <f t="shared" si="0"/>
        <v>-2942821</v>
      </c>
      <c r="J17" s="28">
        <f t="shared" si="0"/>
        <v>-3616547</v>
      </c>
      <c r="K17" s="28">
        <f t="shared" si="0"/>
        <v>-441487</v>
      </c>
      <c r="L17" s="28">
        <f t="shared" si="0"/>
        <v>-2912908</v>
      </c>
      <c r="M17" s="28">
        <f t="shared" si="0"/>
        <v>-1062849</v>
      </c>
      <c r="N17" s="28">
        <f t="shared" si="0"/>
        <v>-4417244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-8033791</v>
      </c>
      <c r="X17" s="28">
        <f t="shared" si="0"/>
        <v>-832062</v>
      </c>
      <c r="Y17" s="28">
        <f t="shared" si="0"/>
        <v>-7201729</v>
      </c>
      <c r="Z17" s="29">
        <f>+IF(X17&lt;&gt;0,+(Y17/X17)*100,0)</f>
        <v>865.52792940910649</v>
      </c>
      <c r="AA17" s="30">
        <f>SUM(AA6:AA16)</f>
        <v>-1664112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-1051553</v>
      </c>
      <c r="D26" s="18"/>
      <c r="E26" s="19">
        <v>-19354000</v>
      </c>
      <c r="F26" s="20">
        <v>-19354000</v>
      </c>
      <c r="G26" s="20"/>
      <c r="H26" s="20"/>
      <c r="I26" s="20"/>
      <c r="J26" s="20"/>
      <c r="K26" s="20"/>
      <c r="L26" s="20">
        <v>-847382</v>
      </c>
      <c r="M26" s="20">
        <v>-2722506</v>
      </c>
      <c r="N26" s="20">
        <v>-3569888</v>
      </c>
      <c r="O26" s="20"/>
      <c r="P26" s="20"/>
      <c r="Q26" s="20"/>
      <c r="R26" s="20"/>
      <c r="S26" s="20"/>
      <c r="T26" s="20"/>
      <c r="U26" s="20"/>
      <c r="V26" s="20"/>
      <c r="W26" s="20">
        <v>-3569888</v>
      </c>
      <c r="X26" s="20">
        <v>-9676998</v>
      </c>
      <c r="Y26" s="20">
        <v>6107110</v>
      </c>
      <c r="Z26" s="21">
        <v>-63.109551123189235</v>
      </c>
      <c r="AA26" s="22">
        <v>-19354000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-1051553</v>
      </c>
      <c r="D27" s="26">
        <f>SUM(D21:D26)</f>
        <v>0</v>
      </c>
      <c r="E27" s="27">
        <f t="shared" si="1"/>
        <v>-19354000</v>
      </c>
      <c r="F27" s="28">
        <f t="shared" si="1"/>
        <v>-19354000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-847382</v>
      </c>
      <c r="M27" s="28">
        <f t="shared" si="1"/>
        <v>-2722506</v>
      </c>
      <c r="N27" s="28">
        <f t="shared" si="1"/>
        <v>-3569888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-3569888</v>
      </c>
      <c r="X27" s="28">
        <f t="shared" si="1"/>
        <v>-9676998</v>
      </c>
      <c r="Y27" s="28">
        <f t="shared" si="1"/>
        <v>6107110</v>
      </c>
      <c r="Z27" s="29">
        <f>+IF(X27&lt;&gt;0,+(Y27/X27)*100,0)</f>
        <v>-63.109551123189235</v>
      </c>
      <c r="AA27" s="30">
        <f>SUM(AA21:AA26)</f>
        <v>-19354000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-2202</v>
      </c>
      <c r="D33" s="18"/>
      <c r="E33" s="19"/>
      <c r="F33" s="20"/>
      <c r="G33" s="20">
        <v>-116</v>
      </c>
      <c r="H33" s="36">
        <v>-224</v>
      </c>
      <c r="I33" s="36">
        <v>-66</v>
      </c>
      <c r="J33" s="36">
        <v>-406</v>
      </c>
      <c r="K33" s="20"/>
      <c r="L33" s="20">
        <v>-104</v>
      </c>
      <c r="M33" s="20"/>
      <c r="N33" s="20">
        <v>-104</v>
      </c>
      <c r="O33" s="36"/>
      <c r="P33" s="36"/>
      <c r="Q33" s="36"/>
      <c r="R33" s="20"/>
      <c r="S33" s="20"/>
      <c r="T33" s="20"/>
      <c r="U33" s="20"/>
      <c r="V33" s="36"/>
      <c r="W33" s="36">
        <v>-510</v>
      </c>
      <c r="X33" s="36"/>
      <c r="Y33" s="20">
        <v>-510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-2202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-116</v>
      </c>
      <c r="H36" s="28">
        <f t="shared" si="2"/>
        <v>-224</v>
      </c>
      <c r="I36" s="28">
        <f t="shared" si="2"/>
        <v>-66</v>
      </c>
      <c r="J36" s="28">
        <f t="shared" si="2"/>
        <v>-406</v>
      </c>
      <c r="K36" s="28">
        <f t="shared" si="2"/>
        <v>0</v>
      </c>
      <c r="L36" s="28">
        <f t="shared" si="2"/>
        <v>-104</v>
      </c>
      <c r="M36" s="28">
        <f t="shared" si="2"/>
        <v>0</v>
      </c>
      <c r="N36" s="28">
        <f t="shared" si="2"/>
        <v>-104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-510</v>
      </c>
      <c r="X36" s="28">
        <f t="shared" si="2"/>
        <v>0</v>
      </c>
      <c r="Y36" s="28">
        <f t="shared" si="2"/>
        <v>-510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-5697613</v>
      </c>
      <c r="D38" s="32">
        <f>+D17+D27+D36</f>
        <v>0</v>
      </c>
      <c r="E38" s="33">
        <f t="shared" si="3"/>
        <v>-21018112</v>
      </c>
      <c r="F38" s="2">
        <f t="shared" si="3"/>
        <v>-21018112</v>
      </c>
      <c r="G38" s="2">
        <f t="shared" si="3"/>
        <v>-292831</v>
      </c>
      <c r="H38" s="2">
        <f t="shared" si="3"/>
        <v>-381235</v>
      </c>
      <c r="I38" s="2">
        <f t="shared" si="3"/>
        <v>-2942887</v>
      </c>
      <c r="J38" s="2">
        <f t="shared" si="3"/>
        <v>-3616953</v>
      </c>
      <c r="K38" s="2">
        <f t="shared" si="3"/>
        <v>-441487</v>
      </c>
      <c r="L38" s="2">
        <f t="shared" si="3"/>
        <v>-3760394</v>
      </c>
      <c r="M38" s="2">
        <f t="shared" si="3"/>
        <v>-3785355</v>
      </c>
      <c r="N38" s="2">
        <f t="shared" si="3"/>
        <v>-7987236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-11604189</v>
      </c>
      <c r="X38" s="2">
        <f t="shared" si="3"/>
        <v>-10509060</v>
      </c>
      <c r="Y38" s="2">
        <f t="shared" si="3"/>
        <v>-1095129</v>
      </c>
      <c r="Z38" s="34">
        <f>+IF(X38&lt;&gt;0,+(Y38/X38)*100,0)</f>
        <v>10.420808331097167</v>
      </c>
      <c r="AA38" s="35">
        <f>+AA17+AA27+AA36</f>
        <v>-21018112</v>
      </c>
    </row>
    <row r="39" spans="1:27" x14ac:dyDescent="0.25">
      <c r="A39" s="23" t="s">
        <v>60</v>
      </c>
      <c r="B39" s="17"/>
      <c r="C39" s="32">
        <v>-22530795</v>
      </c>
      <c r="D39" s="32"/>
      <c r="E39" s="33"/>
      <c r="F39" s="2"/>
      <c r="G39" s="2">
        <v>-28245583</v>
      </c>
      <c r="H39" s="2">
        <f>+G40+H60</f>
        <v>-28538414</v>
      </c>
      <c r="I39" s="2">
        <f>+H40+I60</f>
        <v>-28919649</v>
      </c>
      <c r="J39" s="2">
        <f>+G39</f>
        <v>-28245583</v>
      </c>
      <c r="K39" s="2">
        <f>+I40+K60</f>
        <v>-31862536</v>
      </c>
      <c r="L39" s="2">
        <f>+K40+L60</f>
        <v>-32304023</v>
      </c>
      <c r="M39" s="2">
        <f>+L40+M60</f>
        <v>-36064417</v>
      </c>
      <c r="N39" s="2">
        <f>+K39</f>
        <v>-31862536</v>
      </c>
      <c r="O39" s="2">
        <f>+M40+O60</f>
        <v>-39849772</v>
      </c>
      <c r="P39" s="2">
        <f>+O40+P60</f>
        <v>-39849772</v>
      </c>
      <c r="Q39" s="2">
        <f>+P40+Q60</f>
        <v>-39849772</v>
      </c>
      <c r="R39" s="2">
        <f>+O39</f>
        <v>-39849772</v>
      </c>
      <c r="S39" s="2">
        <f>+Q40+S60</f>
        <v>-39849772</v>
      </c>
      <c r="T39" s="2">
        <f>+S40+T60</f>
        <v>-39849772</v>
      </c>
      <c r="U39" s="2">
        <f>+T40+U60</f>
        <v>-39849772</v>
      </c>
      <c r="V39" s="2">
        <f>+S39</f>
        <v>-39849772</v>
      </c>
      <c r="W39" s="2">
        <f>+G39</f>
        <v>-28245583</v>
      </c>
      <c r="X39" s="2"/>
      <c r="Y39" s="2">
        <f>+W39-X39</f>
        <v>-28245583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-28228408</v>
      </c>
      <c r="D40" s="43">
        <f t="shared" ref="D40:AA40" si="4">+D38+D39</f>
        <v>0</v>
      </c>
      <c r="E40" s="44">
        <f t="shared" si="4"/>
        <v>-21018112</v>
      </c>
      <c r="F40" s="45">
        <f t="shared" si="4"/>
        <v>-21018112</v>
      </c>
      <c r="G40" s="45">
        <f t="shared" si="4"/>
        <v>-28538414</v>
      </c>
      <c r="H40" s="45">
        <f t="shared" si="4"/>
        <v>-28919649</v>
      </c>
      <c r="I40" s="45">
        <f t="shared" si="4"/>
        <v>-31862536</v>
      </c>
      <c r="J40" s="45">
        <f>+I40</f>
        <v>-31862536</v>
      </c>
      <c r="K40" s="45">
        <f t="shared" si="4"/>
        <v>-32304023</v>
      </c>
      <c r="L40" s="45">
        <f t="shared" si="4"/>
        <v>-36064417</v>
      </c>
      <c r="M40" s="45">
        <f t="shared" si="4"/>
        <v>-39849772</v>
      </c>
      <c r="N40" s="45">
        <f>+M40</f>
        <v>-39849772</v>
      </c>
      <c r="O40" s="45">
        <f t="shared" si="4"/>
        <v>-39849772</v>
      </c>
      <c r="P40" s="45">
        <f t="shared" si="4"/>
        <v>-39849772</v>
      </c>
      <c r="Q40" s="45">
        <f t="shared" si="4"/>
        <v>-39849772</v>
      </c>
      <c r="R40" s="45">
        <f>+Q40</f>
        <v>-39849772</v>
      </c>
      <c r="S40" s="45">
        <f t="shared" si="4"/>
        <v>-39849772</v>
      </c>
      <c r="T40" s="45">
        <f t="shared" si="4"/>
        <v>-39849772</v>
      </c>
      <c r="U40" s="45">
        <f t="shared" si="4"/>
        <v>-39849772</v>
      </c>
      <c r="V40" s="45">
        <f>+U40</f>
        <v>-39849772</v>
      </c>
      <c r="W40" s="45">
        <f>+V40</f>
        <v>-39849772</v>
      </c>
      <c r="X40" s="45">
        <f t="shared" si="4"/>
        <v>-10509060</v>
      </c>
      <c r="Y40" s="45">
        <f t="shared" si="4"/>
        <v>-29340712</v>
      </c>
      <c r="Z40" s="46">
        <f>+IF(X40&lt;&gt;0,+(Y40/X40)*100,0)</f>
        <v>279.19444745771744</v>
      </c>
      <c r="AA40" s="47">
        <f t="shared" si="4"/>
        <v>-21018112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-28245583</v>
      </c>
      <c r="J60">
        <v>-28245583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41554311</v>
      </c>
      <c r="D6" s="18"/>
      <c r="E6" s="19"/>
      <c r="F6" s="20"/>
      <c r="G6" s="20"/>
      <c r="H6" s="20">
        <v>21105847</v>
      </c>
      <c r="I6" s="20">
        <v>27936580</v>
      </c>
      <c r="J6" s="20">
        <v>49042427</v>
      </c>
      <c r="K6" s="20">
        <v>33512860</v>
      </c>
      <c r="L6" s="20">
        <v>42427</v>
      </c>
      <c r="M6" s="20">
        <v>76383</v>
      </c>
      <c r="N6" s="20">
        <v>33631670</v>
      </c>
      <c r="O6" s="20"/>
      <c r="P6" s="20"/>
      <c r="Q6" s="20"/>
      <c r="R6" s="20"/>
      <c r="S6" s="20"/>
      <c r="T6" s="20"/>
      <c r="U6" s="20"/>
      <c r="V6" s="20"/>
      <c r="W6" s="20">
        <v>82674097</v>
      </c>
      <c r="X6" s="20"/>
      <c r="Y6" s="20">
        <v>82674097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5378339</v>
      </c>
      <c r="L7" s="20">
        <v>15744096</v>
      </c>
      <c r="M7" s="20">
        <v>17647645</v>
      </c>
      <c r="N7" s="20">
        <v>38770080</v>
      </c>
      <c r="O7" s="20"/>
      <c r="P7" s="20"/>
      <c r="Q7" s="20"/>
      <c r="R7" s="20"/>
      <c r="S7" s="20"/>
      <c r="T7" s="20"/>
      <c r="U7" s="20"/>
      <c r="V7" s="20"/>
      <c r="W7" s="20">
        <v>38770080</v>
      </c>
      <c r="X7" s="20"/>
      <c r="Y7" s="20">
        <v>38770080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1435850</v>
      </c>
      <c r="F8" s="20">
        <v>1435850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717918</v>
      </c>
      <c r="Y8" s="20">
        <v>-717918</v>
      </c>
      <c r="Z8" s="21">
        <v>-100</v>
      </c>
      <c r="AA8" s="22">
        <v>1435850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99038205</v>
      </c>
      <c r="F9" s="20">
        <v>99038205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49519104</v>
      </c>
      <c r="Y9" s="20">
        <v>-49519104</v>
      </c>
      <c r="Z9" s="21">
        <v>-100</v>
      </c>
      <c r="AA9" s="22">
        <v>99038205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67229898</v>
      </c>
      <c r="F10" s="20">
        <v>67229898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59625521</v>
      </c>
      <c r="Y10" s="20">
        <v>-59625521</v>
      </c>
      <c r="Z10" s="21">
        <v>-100</v>
      </c>
      <c r="AA10" s="22">
        <v>67229898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-13990587</v>
      </c>
      <c r="D14" s="18"/>
      <c r="E14" s="19">
        <v>-72072822</v>
      </c>
      <c r="F14" s="20">
        <v>-72072822</v>
      </c>
      <c r="G14" s="20"/>
      <c r="H14" s="20">
        <v>-3888331</v>
      </c>
      <c r="I14" s="20">
        <v>-2661044</v>
      </c>
      <c r="J14" s="20">
        <v>-6549375</v>
      </c>
      <c r="K14" s="20">
        <v>-12647610</v>
      </c>
      <c r="L14" s="20">
        <v>-2869461</v>
      </c>
      <c r="M14" s="20">
        <v>-5718007</v>
      </c>
      <c r="N14" s="20">
        <v>-21235078</v>
      </c>
      <c r="O14" s="20"/>
      <c r="P14" s="20"/>
      <c r="Q14" s="20"/>
      <c r="R14" s="20"/>
      <c r="S14" s="20"/>
      <c r="T14" s="20"/>
      <c r="U14" s="20"/>
      <c r="V14" s="20"/>
      <c r="W14" s="20">
        <v>-27784453</v>
      </c>
      <c r="X14" s="20">
        <v>-40645923</v>
      </c>
      <c r="Y14" s="20">
        <v>12861470</v>
      </c>
      <c r="Z14" s="21">
        <v>-31.642706206966931</v>
      </c>
      <c r="AA14" s="22">
        <v>-72072822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27563724</v>
      </c>
      <c r="D17" s="26">
        <f>SUM(D6:D16)</f>
        <v>0</v>
      </c>
      <c r="E17" s="27">
        <f t="shared" si="0"/>
        <v>95631131</v>
      </c>
      <c r="F17" s="28">
        <f t="shared" si="0"/>
        <v>95631131</v>
      </c>
      <c r="G17" s="28">
        <f t="shared" si="0"/>
        <v>0</v>
      </c>
      <c r="H17" s="28">
        <f t="shared" si="0"/>
        <v>17217516</v>
      </c>
      <c r="I17" s="28">
        <f t="shared" si="0"/>
        <v>25275536</v>
      </c>
      <c r="J17" s="28">
        <f t="shared" si="0"/>
        <v>42493052</v>
      </c>
      <c r="K17" s="28">
        <f t="shared" si="0"/>
        <v>26243589</v>
      </c>
      <c r="L17" s="28">
        <f t="shared" si="0"/>
        <v>12917062</v>
      </c>
      <c r="M17" s="28">
        <f t="shared" si="0"/>
        <v>12006021</v>
      </c>
      <c r="N17" s="28">
        <f t="shared" si="0"/>
        <v>51166672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93659724</v>
      </c>
      <c r="X17" s="28">
        <f t="shared" si="0"/>
        <v>69216620</v>
      </c>
      <c r="Y17" s="28">
        <f t="shared" si="0"/>
        <v>24443104</v>
      </c>
      <c r="Z17" s="29">
        <f>+IF(X17&lt;&gt;0,+(Y17/X17)*100,0)</f>
        <v>35.313923158917618</v>
      </c>
      <c r="AA17" s="30">
        <f>SUM(AA6:AA16)</f>
        <v>95631131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-26637704</v>
      </c>
      <c r="D26" s="18"/>
      <c r="E26" s="19">
        <v>-143738961</v>
      </c>
      <c r="F26" s="20">
        <v>-143738961</v>
      </c>
      <c r="G26" s="20"/>
      <c r="H26" s="20">
        <v>-2353519</v>
      </c>
      <c r="I26" s="20">
        <v>-1308541</v>
      </c>
      <c r="J26" s="20">
        <v>-3662060</v>
      </c>
      <c r="K26" s="20">
        <v>-9095368</v>
      </c>
      <c r="L26" s="20">
        <v>-3736772</v>
      </c>
      <c r="M26" s="20">
        <v>-24399538</v>
      </c>
      <c r="N26" s="20">
        <v>-37231678</v>
      </c>
      <c r="O26" s="20"/>
      <c r="P26" s="20"/>
      <c r="Q26" s="20"/>
      <c r="R26" s="20"/>
      <c r="S26" s="20"/>
      <c r="T26" s="20"/>
      <c r="U26" s="20"/>
      <c r="V26" s="20"/>
      <c r="W26" s="20">
        <v>-40893738</v>
      </c>
      <c r="X26" s="20">
        <v>-75974068</v>
      </c>
      <c r="Y26" s="20">
        <v>35080330</v>
      </c>
      <c r="Z26" s="21">
        <v>-46.174084030882753</v>
      </c>
      <c r="AA26" s="22">
        <v>-143738961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-26637704</v>
      </c>
      <c r="D27" s="26">
        <f>SUM(D21:D26)</f>
        <v>0</v>
      </c>
      <c r="E27" s="27">
        <f t="shared" si="1"/>
        <v>-143738961</v>
      </c>
      <c r="F27" s="28">
        <f t="shared" si="1"/>
        <v>-143738961</v>
      </c>
      <c r="G27" s="28">
        <f t="shared" si="1"/>
        <v>0</v>
      </c>
      <c r="H27" s="28">
        <f t="shared" si="1"/>
        <v>-2353519</v>
      </c>
      <c r="I27" s="28">
        <f t="shared" si="1"/>
        <v>-1308541</v>
      </c>
      <c r="J27" s="28">
        <f t="shared" si="1"/>
        <v>-3662060</v>
      </c>
      <c r="K27" s="28">
        <f t="shared" si="1"/>
        <v>-9095368</v>
      </c>
      <c r="L27" s="28">
        <f t="shared" si="1"/>
        <v>-3736772</v>
      </c>
      <c r="M27" s="28">
        <f t="shared" si="1"/>
        <v>-24399538</v>
      </c>
      <c r="N27" s="28">
        <f t="shared" si="1"/>
        <v>-37231678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-40893738</v>
      </c>
      <c r="X27" s="28">
        <f t="shared" si="1"/>
        <v>-75974068</v>
      </c>
      <c r="Y27" s="28">
        <f t="shared" si="1"/>
        <v>35080330</v>
      </c>
      <c r="Z27" s="29">
        <f>+IF(X27&lt;&gt;0,+(Y27/X27)*100,0)</f>
        <v>-46.174084030882753</v>
      </c>
      <c r="AA27" s="30">
        <f>SUM(AA21:AA26)</f>
        <v>-143738961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926020</v>
      </c>
      <c r="D38" s="32">
        <f>+D17+D27+D36</f>
        <v>0</v>
      </c>
      <c r="E38" s="33">
        <f t="shared" si="3"/>
        <v>-48107830</v>
      </c>
      <c r="F38" s="2">
        <f t="shared" si="3"/>
        <v>-48107830</v>
      </c>
      <c r="G38" s="2">
        <f t="shared" si="3"/>
        <v>0</v>
      </c>
      <c r="H38" s="2">
        <f t="shared" si="3"/>
        <v>14863997</v>
      </c>
      <c r="I38" s="2">
        <f t="shared" si="3"/>
        <v>23966995</v>
      </c>
      <c r="J38" s="2">
        <f t="shared" si="3"/>
        <v>38830992</v>
      </c>
      <c r="K38" s="2">
        <f t="shared" si="3"/>
        <v>17148221</v>
      </c>
      <c r="L38" s="2">
        <f t="shared" si="3"/>
        <v>9180290</v>
      </c>
      <c r="M38" s="2">
        <f t="shared" si="3"/>
        <v>-12393517</v>
      </c>
      <c r="N38" s="2">
        <f t="shared" si="3"/>
        <v>13934994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52765986</v>
      </c>
      <c r="X38" s="2">
        <f t="shared" si="3"/>
        <v>-6757448</v>
      </c>
      <c r="Y38" s="2">
        <f t="shared" si="3"/>
        <v>59523434</v>
      </c>
      <c r="Z38" s="34">
        <f>+IF(X38&lt;&gt;0,+(Y38/X38)*100,0)</f>
        <v>-880.85670803534106</v>
      </c>
      <c r="AA38" s="35">
        <f>+AA17+AA27+AA36</f>
        <v>-48107830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14863997</v>
      </c>
      <c r="J39" s="2">
        <f>+G39</f>
        <v>0</v>
      </c>
      <c r="K39" s="2">
        <f>+I40+K60</f>
        <v>42117986</v>
      </c>
      <c r="L39" s="2">
        <f>+K40+L60</f>
        <v>59266207</v>
      </c>
      <c r="M39" s="2">
        <f>+L40+M60</f>
        <v>68446497</v>
      </c>
      <c r="N39" s="2">
        <f>+K39</f>
        <v>42117986</v>
      </c>
      <c r="O39" s="2">
        <f>+M40+O60</f>
        <v>56052980</v>
      </c>
      <c r="P39" s="2">
        <f>+O40+P60</f>
        <v>56052980</v>
      </c>
      <c r="Q39" s="2">
        <f>+P40+Q60</f>
        <v>56052980</v>
      </c>
      <c r="R39" s="2">
        <f>+O39</f>
        <v>56052980</v>
      </c>
      <c r="S39" s="2">
        <f>+Q40+S60</f>
        <v>56052980</v>
      </c>
      <c r="T39" s="2">
        <f>+S40+T60</f>
        <v>56052980</v>
      </c>
      <c r="U39" s="2">
        <f>+T40+U60</f>
        <v>56052980</v>
      </c>
      <c r="V39" s="2">
        <f>+S39</f>
        <v>56052980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926020</v>
      </c>
      <c r="D40" s="43">
        <f t="shared" ref="D40:AA40" si="4">+D38+D39</f>
        <v>0</v>
      </c>
      <c r="E40" s="44">
        <f t="shared" si="4"/>
        <v>-48107830</v>
      </c>
      <c r="F40" s="45">
        <f t="shared" si="4"/>
        <v>-48107830</v>
      </c>
      <c r="G40" s="45">
        <f t="shared" si="4"/>
        <v>0</v>
      </c>
      <c r="H40" s="45">
        <f t="shared" si="4"/>
        <v>14863997</v>
      </c>
      <c r="I40" s="45">
        <f t="shared" si="4"/>
        <v>38830992</v>
      </c>
      <c r="J40" s="45">
        <f>+I40</f>
        <v>38830992</v>
      </c>
      <c r="K40" s="45">
        <f t="shared" si="4"/>
        <v>59266207</v>
      </c>
      <c r="L40" s="45">
        <f t="shared" si="4"/>
        <v>68446497</v>
      </c>
      <c r="M40" s="45">
        <f t="shared" si="4"/>
        <v>56052980</v>
      </c>
      <c r="N40" s="45">
        <f>+M40</f>
        <v>56052980</v>
      </c>
      <c r="O40" s="45">
        <f t="shared" si="4"/>
        <v>56052980</v>
      </c>
      <c r="P40" s="45">
        <f t="shared" si="4"/>
        <v>56052980</v>
      </c>
      <c r="Q40" s="45">
        <f t="shared" si="4"/>
        <v>56052980</v>
      </c>
      <c r="R40" s="45">
        <f>+Q40</f>
        <v>56052980</v>
      </c>
      <c r="S40" s="45">
        <f t="shared" si="4"/>
        <v>56052980</v>
      </c>
      <c r="T40" s="45">
        <f t="shared" si="4"/>
        <v>56052980</v>
      </c>
      <c r="U40" s="45">
        <f t="shared" si="4"/>
        <v>56052980</v>
      </c>
      <c r="V40" s="45">
        <f>+U40</f>
        <v>56052980</v>
      </c>
      <c r="W40" s="45">
        <f>+V40</f>
        <v>56052980</v>
      </c>
      <c r="X40" s="45">
        <f t="shared" si="4"/>
        <v>-6757448</v>
      </c>
      <c r="Y40" s="45">
        <f t="shared" si="4"/>
        <v>59523434</v>
      </c>
      <c r="Z40" s="46">
        <f>+IF(X40&lt;&gt;0,+(Y40/X40)*100,0)</f>
        <v>-880.85670803534106</v>
      </c>
      <c r="AA40" s="47">
        <f t="shared" si="4"/>
        <v>-48107830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3286994</v>
      </c>
      <c r="N60">
        <v>3286994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78703596</v>
      </c>
      <c r="F7" s="20">
        <v>78703596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39351798</v>
      </c>
      <c r="Y7" s="20">
        <v>-39351798</v>
      </c>
      <c r="Z7" s="21">
        <v>-100</v>
      </c>
      <c r="AA7" s="22">
        <v>78703596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17740</v>
      </c>
      <c r="F8" s="20">
        <v>17740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8868</v>
      </c>
      <c r="Y8" s="20">
        <v>-8868</v>
      </c>
      <c r="Z8" s="21">
        <v>-100</v>
      </c>
      <c r="AA8" s="22">
        <v>17740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-6385304</v>
      </c>
      <c r="F14" s="20">
        <v>-6385304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-3192666</v>
      </c>
      <c r="Y14" s="20">
        <v>3192666</v>
      </c>
      <c r="Z14" s="21">
        <v>-100</v>
      </c>
      <c r="AA14" s="22">
        <v>-6385304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72336032</v>
      </c>
      <c r="F17" s="28">
        <f t="shared" si="0"/>
        <v>72336032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36168000</v>
      </c>
      <c r="Y17" s="28">
        <f t="shared" si="0"/>
        <v>-36168000</v>
      </c>
      <c r="Z17" s="29">
        <f>+IF(X17&lt;&gt;0,+(Y17/X17)*100,0)</f>
        <v>-100</v>
      </c>
      <c r="AA17" s="30">
        <f>SUM(AA6:AA16)</f>
        <v>72336032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-57741500</v>
      </c>
      <c r="F26" s="20">
        <v>-57741500</v>
      </c>
      <c r="G26" s="20"/>
      <c r="H26" s="20"/>
      <c r="I26" s="20"/>
      <c r="J26" s="20"/>
      <c r="K26" s="20">
        <v>-7491923</v>
      </c>
      <c r="L26" s="20"/>
      <c r="M26" s="20">
        <v>-1532588</v>
      </c>
      <c r="N26" s="20">
        <v>-9024511</v>
      </c>
      <c r="O26" s="20"/>
      <c r="P26" s="20"/>
      <c r="Q26" s="20"/>
      <c r="R26" s="20"/>
      <c r="S26" s="20"/>
      <c r="T26" s="20"/>
      <c r="U26" s="20"/>
      <c r="V26" s="20"/>
      <c r="W26" s="20">
        <v>-9024511</v>
      </c>
      <c r="X26" s="20">
        <v>-28870746</v>
      </c>
      <c r="Y26" s="20">
        <v>19846235</v>
      </c>
      <c r="Z26" s="21">
        <v>-68.741677128814061</v>
      </c>
      <c r="AA26" s="22">
        <v>-57741500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-57741500</v>
      </c>
      <c r="F27" s="28">
        <f t="shared" si="1"/>
        <v>-57741500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-7491923</v>
      </c>
      <c r="L27" s="28">
        <f t="shared" si="1"/>
        <v>0</v>
      </c>
      <c r="M27" s="28">
        <f t="shared" si="1"/>
        <v>-1532588</v>
      </c>
      <c r="N27" s="28">
        <f t="shared" si="1"/>
        <v>-9024511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-9024511</v>
      </c>
      <c r="X27" s="28">
        <f t="shared" si="1"/>
        <v>-28870746</v>
      </c>
      <c r="Y27" s="28">
        <f t="shared" si="1"/>
        <v>19846235</v>
      </c>
      <c r="Z27" s="29">
        <f>+IF(X27&lt;&gt;0,+(Y27/X27)*100,0)</f>
        <v>-68.741677128814061</v>
      </c>
      <c r="AA27" s="30">
        <f>SUM(AA21:AA26)</f>
        <v>-57741500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14594532</v>
      </c>
      <c r="F38" s="2">
        <f t="shared" si="3"/>
        <v>14594532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-7491923</v>
      </c>
      <c r="L38" s="2">
        <f t="shared" si="3"/>
        <v>0</v>
      </c>
      <c r="M38" s="2">
        <f t="shared" si="3"/>
        <v>-1532588</v>
      </c>
      <c r="N38" s="2">
        <f t="shared" si="3"/>
        <v>-9024511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-9024511</v>
      </c>
      <c r="X38" s="2">
        <f t="shared" si="3"/>
        <v>7297254</v>
      </c>
      <c r="Y38" s="2">
        <f t="shared" si="3"/>
        <v>-16321765</v>
      </c>
      <c r="Z38" s="34">
        <f>+IF(X38&lt;&gt;0,+(Y38/X38)*100,0)</f>
        <v>-223.66995858990245</v>
      </c>
      <c r="AA38" s="35">
        <f>+AA17+AA27+AA36</f>
        <v>14594532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-7491923</v>
      </c>
      <c r="M39" s="2">
        <f>+L40+M60</f>
        <v>-7491923</v>
      </c>
      <c r="N39" s="2">
        <f>+K39</f>
        <v>0</v>
      </c>
      <c r="O39" s="2">
        <f>+M40+O60</f>
        <v>-9024511</v>
      </c>
      <c r="P39" s="2">
        <f>+O40+P60</f>
        <v>-9024511</v>
      </c>
      <c r="Q39" s="2">
        <f>+P40+Q60</f>
        <v>-9024511</v>
      </c>
      <c r="R39" s="2">
        <f>+O39</f>
        <v>-9024511</v>
      </c>
      <c r="S39" s="2">
        <f>+Q40+S60</f>
        <v>-9024511</v>
      </c>
      <c r="T39" s="2">
        <f>+S40+T60</f>
        <v>-9024511</v>
      </c>
      <c r="U39" s="2">
        <f>+T40+U60</f>
        <v>-9024511</v>
      </c>
      <c r="V39" s="2">
        <f>+S39</f>
        <v>-9024511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14594532</v>
      </c>
      <c r="F40" s="45">
        <f t="shared" si="4"/>
        <v>14594532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-7491923</v>
      </c>
      <c r="L40" s="45">
        <f t="shared" si="4"/>
        <v>-7491923</v>
      </c>
      <c r="M40" s="45">
        <f t="shared" si="4"/>
        <v>-9024511</v>
      </c>
      <c r="N40" s="45">
        <f>+M40</f>
        <v>-9024511</v>
      </c>
      <c r="O40" s="45">
        <f t="shared" si="4"/>
        <v>-9024511</v>
      </c>
      <c r="P40" s="45">
        <f t="shared" si="4"/>
        <v>-9024511</v>
      </c>
      <c r="Q40" s="45">
        <f t="shared" si="4"/>
        <v>-9024511</v>
      </c>
      <c r="R40" s="45">
        <f>+Q40</f>
        <v>-9024511</v>
      </c>
      <c r="S40" s="45">
        <f t="shared" si="4"/>
        <v>-9024511</v>
      </c>
      <c r="T40" s="45">
        <f t="shared" si="4"/>
        <v>-9024511</v>
      </c>
      <c r="U40" s="45">
        <f t="shared" si="4"/>
        <v>-9024511</v>
      </c>
      <c r="V40" s="45">
        <f>+U40</f>
        <v>-9024511</v>
      </c>
      <c r="W40" s="45">
        <f>+V40</f>
        <v>-9024511</v>
      </c>
      <c r="X40" s="45">
        <f t="shared" si="4"/>
        <v>7297254</v>
      </c>
      <c r="Y40" s="45">
        <f t="shared" si="4"/>
        <v>-16321765</v>
      </c>
      <c r="Z40" s="46">
        <f>+IF(X40&lt;&gt;0,+(Y40/X40)*100,0)</f>
        <v>-223.66995858990245</v>
      </c>
      <c r="AA40" s="47">
        <f t="shared" si="4"/>
        <v>14594532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58413035</v>
      </c>
      <c r="D7" s="18"/>
      <c r="E7" s="19">
        <v>139100318</v>
      </c>
      <c r="F7" s="20">
        <v>139100318</v>
      </c>
      <c r="G7" s="20">
        <v>5816569</v>
      </c>
      <c r="H7" s="20">
        <v>6021299</v>
      </c>
      <c r="I7" s="20">
        <v>4950081</v>
      </c>
      <c r="J7" s="20">
        <v>16787949</v>
      </c>
      <c r="K7" s="20">
        <v>6646309</v>
      </c>
      <c r="L7" s="20">
        <v>4928953</v>
      </c>
      <c r="M7" s="20">
        <v>5339315</v>
      </c>
      <c r="N7" s="20">
        <v>16914577</v>
      </c>
      <c r="O7" s="20"/>
      <c r="P7" s="20"/>
      <c r="Q7" s="20"/>
      <c r="R7" s="20"/>
      <c r="S7" s="20"/>
      <c r="T7" s="20"/>
      <c r="U7" s="20"/>
      <c r="V7" s="20"/>
      <c r="W7" s="20">
        <v>33702526</v>
      </c>
      <c r="X7" s="20">
        <v>69550158</v>
      </c>
      <c r="Y7" s="20">
        <v>-35847632</v>
      </c>
      <c r="Z7" s="21">
        <v>-51.542128775609683</v>
      </c>
      <c r="AA7" s="22">
        <v>139100318</v>
      </c>
    </row>
    <row r="8" spans="1:27" x14ac:dyDescent="0.25">
      <c r="A8" s="23" t="s">
        <v>36</v>
      </c>
      <c r="B8" s="17" t="s">
        <v>32</v>
      </c>
      <c r="C8" s="18">
        <v>2243</v>
      </c>
      <c r="D8" s="18"/>
      <c r="E8" s="19"/>
      <c r="F8" s="20"/>
      <c r="G8" s="20">
        <v>2</v>
      </c>
      <c r="H8" s="20">
        <v>2336</v>
      </c>
      <c r="I8" s="20">
        <v>840</v>
      </c>
      <c r="J8" s="20">
        <v>3178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3178</v>
      </c>
      <c r="X8" s="20"/>
      <c r="Y8" s="20">
        <v>3178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14103208</v>
      </c>
      <c r="D9" s="18"/>
      <c r="E9" s="19">
        <v>12927939</v>
      </c>
      <c r="F9" s="20">
        <v>12927939</v>
      </c>
      <c r="G9" s="20">
        <v>5386639</v>
      </c>
      <c r="H9" s="20"/>
      <c r="I9" s="20"/>
      <c r="J9" s="20">
        <v>5386639</v>
      </c>
      <c r="K9" s="20"/>
      <c r="L9" s="20"/>
      <c r="M9" s="20">
        <v>4261126</v>
      </c>
      <c r="N9" s="20">
        <v>4261126</v>
      </c>
      <c r="O9" s="20"/>
      <c r="P9" s="20"/>
      <c r="Q9" s="20"/>
      <c r="R9" s="20"/>
      <c r="S9" s="20"/>
      <c r="T9" s="20"/>
      <c r="U9" s="20"/>
      <c r="V9" s="20"/>
      <c r="W9" s="20">
        <v>9647765</v>
      </c>
      <c r="X9" s="20">
        <v>8618626</v>
      </c>
      <c r="Y9" s="20">
        <v>1029139</v>
      </c>
      <c r="Z9" s="21">
        <v>11.940870853428377</v>
      </c>
      <c r="AA9" s="22">
        <v>12927939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-26195225</v>
      </c>
      <c r="D14" s="18"/>
      <c r="E14" s="19">
        <v>-63421524</v>
      </c>
      <c r="F14" s="20">
        <v>-63421524</v>
      </c>
      <c r="G14" s="20">
        <v>-8674747</v>
      </c>
      <c r="H14" s="20">
        <v>-855385</v>
      </c>
      <c r="I14" s="20">
        <v>-4563331</v>
      </c>
      <c r="J14" s="20">
        <v>-14093463</v>
      </c>
      <c r="K14" s="20">
        <v>-2957630</v>
      </c>
      <c r="L14" s="20">
        <v>-3052309</v>
      </c>
      <c r="M14" s="20">
        <v>-10879034</v>
      </c>
      <c r="N14" s="20">
        <v>-16888973</v>
      </c>
      <c r="O14" s="20"/>
      <c r="P14" s="20"/>
      <c r="Q14" s="20"/>
      <c r="R14" s="20"/>
      <c r="S14" s="20"/>
      <c r="T14" s="20"/>
      <c r="U14" s="20"/>
      <c r="V14" s="20"/>
      <c r="W14" s="20">
        <v>-30982436</v>
      </c>
      <c r="X14" s="20">
        <v>-31710762</v>
      </c>
      <c r="Y14" s="20">
        <v>728326</v>
      </c>
      <c r="Z14" s="21">
        <v>-2.2967786141499849</v>
      </c>
      <c r="AA14" s="22">
        <v>-63421524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46323261</v>
      </c>
      <c r="D17" s="26">
        <f>SUM(D6:D16)</f>
        <v>0</v>
      </c>
      <c r="E17" s="27">
        <f t="shared" si="0"/>
        <v>88606733</v>
      </c>
      <c r="F17" s="28">
        <f t="shared" si="0"/>
        <v>88606733</v>
      </c>
      <c r="G17" s="28">
        <f t="shared" si="0"/>
        <v>2528463</v>
      </c>
      <c r="H17" s="28">
        <f t="shared" si="0"/>
        <v>5168250</v>
      </c>
      <c r="I17" s="28">
        <f t="shared" si="0"/>
        <v>387590</v>
      </c>
      <c r="J17" s="28">
        <f t="shared" si="0"/>
        <v>8084303</v>
      </c>
      <c r="K17" s="28">
        <f t="shared" si="0"/>
        <v>3688679</v>
      </c>
      <c r="L17" s="28">
        <f t="shared" si="0"/>
        <v>1876644</v>
      </c>
      <c r="M17" s="28">
        <f t="shared" si="0"/>
        <v>-1278593</v>
      </c>
      <c r="N17" s="28">
        <f t="shared" si="0"/>
        <v>4286730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12371033</v>
      </c>
      <c r="X17" s="28">
        <f t="shared" si="0"/>
        <v>46458022</v>
      </c>
      <c r="Y17" s="28">
        <f t="shared" si="0"/>
        <v>-34086989</v>
      </c>
      <c r="Z17" s="29">
        <f>+IF(X17&lt;&gt;0,+(Y17/X17)*100,0)</f>
        <v>-73.371589087456201</v>
      </c>
      <c r="AA17" s="30">
        <f>SUM(AA6:AA16)</f>
        <v>88606733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-155671176</v>
      </c>
      <c r="D26" s="18"/>
      <c r="E26" s="19">
        <v>-110823480</v>
      </c>
      <c r="F26" s="20">
        <v>-110823480</v>
      </c>
      <c r="G26" s="20">
        <v>-11915580</v>
      </c>
      <c r="H26" s="20"/>
      <c r="I26" s="20">
        <v>-13146773</v>
      </c>
      <c r="J26" s="20">
        <v>-25062353</v>
      </c>
      <c r="K26" s="20"/>
      <c r="L26" s="20">
        <v>-88607356</v>
      </c>
      <c r="M26" s="20">
        <v>-52512963</v>
      </c>
      <c r="N26" s="20">
        <v>-141120319</v>
      </c>
      <c r="O26" s="20"/>
      <c r="P26" s="20"/>
      <c r="Q26" s="20"/>
      <c r="R26" s="20"/>
      <c r="S26" s="20"/>
      <c r="T26" s="20"/>
      <c r="U26" s="20"/>
      <c r="V26" s="20"/>
      <c r="W26" s="20">
        <v>-166182672</v>
      </c>
      <c r="X26" s="20">
        <v>-55411740</v>
      </c>
      <c r="Y26" s="20">
        <v>-110770932</v>
      </c>
      <c r="Z26" s="21">
        <v>199.9051681105845</v>
      </c>
      <c r="AA26" s="22">
        <v>-110823480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-155671176</v>
      </c>
      <c r="D27" s="26">
        <f>SUM(D21:D26)</f>
        <v>0</v>
      </c>
      <c r="E27" s="27">
        <f t="shared" si="1"/>
        <v>-110823480</v>
      </c>
      <c r="F27" s="28">
        <f t="shared" si="1"/>
        <v>-110823480</v>
      </c>
      <c r="G27" s="28">
        <f t="shared" si="1"/>
        <v>-11915580</v>
      </c>
      <c r="H27" s="28">
        <f t="shared" si="1"/>
        <v>0</v>
      </c>
      <c r="I27" s="28">
        <f t="shared" si="1"/>
        <v>-13146773</v>
      </c>
      <c r="J27" s="28">
        <f t="shared" si="1"/>
        <v>-25062353</v>
      </c>
      <c r="K27" s="28">
        <f t="shared" si="1"/>
        <v>0</v>
      </c>
      <c r="L27" s="28">
        <f t="shared" si="1"/>
        <v>-88607356</v>
      </c>
      <c r="M27" s="28">
        <f t="shared" si="1"/>
        <v>-52512963</v>
      </c>
      <c r="N27" s="28">
        <f t="shared" si="1"/>
        <v>-141120319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-166182672</v>
      </c>
      <c r="X27" s="28">
        <f t="shared" si="1"/>
        <v>-55411740</v>
      </c>
      <c r="Y27" s="28">
        <f t="shared" si="1"/>
        <v>-110770932</v>
      </c>
      <c r="Z27" s="29">
        <f>+IF(X27&lt;&gt;0,+(Y27/X27)*100,0)</f>
        <v>199.9051681105845</v>
      </c>
      <c r="AA27" s="30">
        <f>SUM(AA21:AA26)</f>
        <v>-110823480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-109347915</v>
      </c>
      <c r="D38" s="32">
        <f>+D17+D27+D36</f>
        <v>0</v>
      </c>
      <c r="E38" s="33">
        <f t="shared" si="3"/>
        <v>-22216747</v>
      </c>
      <c r="F38" s="2">
        <f t="shared" si="3"/>
        <v>-22216747</v>
      </c>
      <c r="G38" s="2">
        <f t="shared" si="3"/>
        <v>-9387117</v>
      </c>
      <c r="H38" s="2">
        <f t="shared" si="3"/>
        <v>5168250</v>
      </c>
      <c r="I38" s="2">
        <f t="shared" si="3"/>
        <v>-12759183</v>
      </c>
      <c r="J38" s="2">
        <f t="shared" si="3"/>
        <v>-16978050</v>
      </c>
      <c r="K38" s="2">
        <f t="shared" si="3"/>
        <v>3688679</v>
      </c>
      <c r="L38" s="2">
        <f t="shared" si="3"/>
        <v>-86730712</v>
      </c>
      <c r="M38" s="2">
        <f t="shared" si="3"/>
        <v>-53791556</v>
      </c>
      <c r="N38" s="2">
        <f t="shared" si="3"/>
        <v>-136833589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-153811639</v>
      </c>
      <c r="X38" s="2">
        <f t="shared" si="3"/>
        <v>-8953718</v>
      </c>
      <c r="Y38" s="2">
        <f t="shared" si="3"/>
        <v>-144857921</v>
      </c>
      <c r="Z38" s="34">
        <f>+IF(X38&lt;&gt;0,+(Y38/X38)*100,0)</f>
        <v>1617.8521704614777</v>
      </c>
      <c r="AA38" s="35">
        <f>+AA17+AA27+AA36</f>
        <v>-22216747</v>
      </c>
    </row>
    <row r="39" spans="1:27" x14ac:dyDescent="0.25">
      <c r="A39" s="23" t="s">
        <v>60</v>
      </c>
      <c r="B39" s="17"/>
      <c r="C39" s="32">
        <v>112747228</v>
      </c>
      <c r="D39" s="32"/>
      <c r="E39" s="33"/>
      <c r="F39" s="2"/>
      <c r="G39" s="2">
        <v>3285795</v>
      </c>
      <c r="H39" s="2">
        <f>+G40+H60</f>
        <v>-6101322</v>
      </c>
      <c r="I39" s="2">
        <f>+H40+I60</f>
        <v>-933072</v>
      </c>
      <c r="J39" s="2">
        <f>+G39</f>
        <v>3285795</v>
      </c>
      <c r="K39" s="2">
        <f>+I40+K60</f>
        <v>-13692255</v>
      </c>
      <c r="L39" s="2">
        <f>+K40+L60</f>
        <v>-10003576</v>
      </c>
      <c r="M39" s="2">
        <f>+L40+M60</f>
        <v>-96734288</v>
      </c>
      <c r="N39" s="2">
        <f>+K39</f>
        <v>-13692255</v>
      </c>
      <c r="O39" s="2">
        <f>+M40+O60</f>
        <v>-150525844</v>
      </c>
      <c r="P39" s="2">
        <f>+O40+P60</f>
        <v>-150525844</v>
      </c>
      <c r="Q39" s="2">
        <f>+P40+Q60</f>
        <v>-150525844</v>
      </c>
      <c r="R39" s="2">
        <f>+O39</f>
        <v>-150525844</v>
      </c>
      <c r="S39" s="2">
        <f>+Q40+S60</f>
        <v>-150525844</v>
      </c>
      <c r="T39" s="2">
        <f>+S40+T60</f>
        <v>-150525844</v>
      </c>
      <c r="U39" s="2">
        <f>+T40+U60</f>
        <v>-150525844</v>
      </c>
      <c r="V39" s="2">
        <f>+S39</f>
        <v>-150525844</v>
      </c>
      <c r="W39" s="2">
        <f>+G39</f>
        <v>3285795</v>
      </c>
      <c r="X39" s="2"/>
      <c r="Y39" s="2">
        <f>+W39-X39</f>
        <v>3285795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3399313</v>
      </c>
      <c r="D40" s="43">
        <f t="shared" ref="D40:AA40" si="4">+D38+D39</f>
        <v>0</v>
      </c>
      <c r="E40" s="44">
        <f t="shared" si="4"/>
        <v>-22216747</v>
      </c>
      <c r="F40" s="45">
        <f t="shared" si="4"/>
        <v>-22216747</v>
      </c>
      <c r="G40" s="45">
        <f t="shared" si="4"/>
        <v>-6101322</v>
      </c>
      <c r="H40" s="45">
        <f t="shared" si="4"/>
        <v>-933072</v>
      </c>
      <c r="I40" s="45">
        <f t="shared" si="4"/>
        <v>-13692255</v>
      </c>
      <c r="J40" s="45">
        <f>+I40</f>
        <v>-13692255</v>
      </c>
      <c r="K40" s="45">
        <f t="shared" si="4"/>
        <v>-10003576</v>
      </c>
      <c r="L40" s="45">
        <f t="shared" si="4"/>
        <v>-96734288</v>
      </c>
      <c r="M40" s="45">
        <f t="shared" si="4"/>
        <v>-150525844</v>
      </c>
      <c r="N40" s="45">
        <f>+M40</f>
        <v>-150525844</v>
      </c>
      <c r="O40" s="45">
        <f t="shared" si="4"/>
        <v>-150525844</v>
      </c>
      <c r="P40" s="45">
        <f t="shared" si="4"/>
        <v>-150525844</v>
      </c>
      <c r="Q40" s="45">
        <f t="shared" si="4"/>
        <v>-150525844</v>
      </c>
      <c r="R40" s="45">
        <f>+Q40</f>
        <v>-150525844</v>
      </c>
      <c r="S40" s="45">
        <f t="shared" si="4"/>
        <v>-150525844</v>
      </c>
      <c r="T40" s="45">
        <f t="shared" si="4"/>
        <v>-150525844</v>
      </c>
      <c r="U40" s="45">
        <f t="shared" si="4"/>
        <v>-150525844</v>
      </c>
      <c r="V40" s="45">
        <f>+U40</f>
        <v>-150525844</v>
      </c>
      <c r="W40" s="45">
        <f>+V40</f>
        <v>-150525844</v>
      </c>
      <c r="X40" s="45">
        <f t="shared" si="4"/>
        <v>-8953718</v>
      </c>
      <c r="Y40" s="45">
        <f t="shared" si="4"/>
        <v>-141572126</v>
      </c>
      <c r="Z40" s="46">
        <f>+IF(X40&lt;&gt;0,+(Y40/X40)*100,0)</f>
        <v>1581.1546220240575</v>
      </c>
      <c r="AA40" s="47">
        <f t="shared" si="4"/>
        <v>-22216747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3285795</v>
      </c>
      <c r="J60">
        <v>3285795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41554311</v>
      </c>
      <c r="D6" s="18"/>
      <c r="E6" s="19"/>
      <c r="F6" s="20"/>
      <c r="G6" s="20"/>
      <c r="H6" s="20">
        <v>21105847</v>
      </c>
      <c r="I6" s="20">
        <v>27936580</v>
      </c>
      <c r="J6" s="20">
        <v>49042427</v>
      </c>
      <c r="K6" s="20">
        <v>33512860</v>
      </c>
      <c r="L6" s="20">
        <v>42427</v>
      </c>
      <c r="M6" s="20">
        <v>76383</v>
      </c>
      <c r="N6" s="20">
        <v>33631670</v>
      </c>
      <c r="O6" s="20"/>
      <c r="P6" s="20"/>
      <c r="Q6" s="20"/>
      <c r="R6" s="20"/>
      <c r="S6" s="20"/>
      <c r="T6" s="20"/>
      <c r="U6" s="20"/>
      <c r="V6" s="20"/>
      <c r="W6" s="20">
        <v>82674097</v>
      </c>
      <c r="X6" s="20"/>
      <c r="Y6" s="20">
        <v>82674097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78530450</v>
      </c>
      <c r="D7" s="18"/>
      <c r="E7" s="19">
        <v>5557145057</v>
      </c>
      <c r="F7" s="20">
        <v>5557145057</v>
      </c>
      <c r="G7" s="20">
        <v>7994744</v>
      </c>
      <c r="H7" s="20">
        <v>8235723</v>
      </c>
      <c r="I7" s="20">
        <v>6525458</v>
      </c>
      <c r="J7" s="20">
        <v>22755925</v>
      </c>
      <c r="K7" s="20">
        <v>14091821</v>
      </c>
      <c r="L7" s="20">
        <v>22775341</v>
      </c>
      <c r="M7" s="20">
        <v>24798377</v>
      </c>
      <c r="N7" s="20">
        <v>61665539</v>
      </c>
      <c r="O7" s="20"/>
      <c r="P7" s="20"/>
      <c r="Q7" s="20"/>
      <c r="R7" s="20"/>
      <c r="S7" s="20"/>
      <c r="T7" s="20"/>
      <c r="U7" s="20"/>
      <c r="V7" s="20"/>
      <c r="W7" s="20">
        <v>84421464</v>
      </c>
      <c r="X7" s="20">
        <v>2778573990</v>
      </c>
      <c r="Y7" s="20">
        <v>-2694152526</v>
      </c>
      <c r="Z7" s="21">
        <v>-96.961698183894683</v>
      </c>
      <c r="AA7" s="22">
        <v>5557145057</v>
      </c>
    </row>
    <row r="8" spans="1:27" x14ac:dyDescent="0.25">
      <c r="A8" s="23" t="s">
        <v>36</v>
      </c>
      <c r="B8" s="17" t="s">
        <v>32</v>
      </c>
      <c r="C8" s="18">
        <v>192746947</v>
      </c>
      <c r="D8" s="18"/>
      <c r="E8" s="19">
        <v>-158214364</v>
      </c>
      <c r="F8" s="20">
        <v>-158214364</v>
      </c>
      <c r="G8" s="20">
        <v>290821491</v>
      </c>
      <c r="H8" s="20">
        <v>279148963</v>
      </c>
      <c r="I8" s="20">
        <v>6454640</v>
      </c>
      <c r="J8" s="20">
        <v>576425094</v>
      </c>
      <c r="K8" s="20">
        <v>147789204</v>
      </c>
      <c r="L8" s="20">
        <v>37255686</v>
      </c>
      <c r="M8" s="20">
        <v>265456156</v>
      </c>
      <c r="N8" s="20">
        <v>450501046</v>
      </c>
      <c r="O8" s="20"/>
      <c r="P8" s="20"/>
      <c r="Q8" s="20"/>
      <c r="R8" s="20"/>
      <c r="S8" s="20"/>
      <c r="T8" s="20"/>
      <c r="U8" s="20"/>
      <c r="V8" s="20"/>
      <c r="W8" s="20">
        <v>1026926140</v>
      </c>
      <c r="X8" s="20">
        <v>-79107186</v>
      </c>
      <c r="Y8" s="20">
        <v>1106033326</v>
      </c>
      <c r="Z8" s="21">
        <v>-1398.1452026368374</v>
      </c>
      <c r="AA8" s="22">
        <v>-158214364</v>
      </c>
    </row>
    <row r="9" spans="1:27" x14ac:dyDescent="0.25">
      <c r="A9" s="23" t="s">
        <v>37</v>
      </c>
      <c r="B9" s="17" t="s">
        <v>6</v>
      </c>
      <c r="C9" s="18">
        <v>14103208</v>
      </c>
      <c r="D9" s="18"/>
      <c r="E9" s="19">
        <v>111966144</v>
      </c>
      <c r="F9" s="20">
        <v>111966144</v>
      </c>
      <c r="G9" s="20">
        <v>5386639</v>
      </c>
      <c r="H9" s="20"/>
      <c r="I9" s="20"/>
      <c r="J9" s="20">
        <v>5386639</v>
      </c>
      <c r="K9" s="20"/>
      <c r="L9" s="20"/>
      <c r="M9" s="20">
        <v>4261126</v>
      </c>
      <c r="N9" s="20">
        <v>4261126</v>
      </c>
      <c r="O9" s="20"/>
      <c r="P9" s="20"/>
      <c r="Q9" s="20"/>
      <c r="R9" s="20"/>
      <c r="S9" s="20"/>
      <c r="T9" s="20"/>
      <c r="U9" s="20"/>
      <c r="V9" s="20"/>
      <c r="W9" s="20">
        <v>9647765</v>
      </c>
      <c r="X9" s="20">
        <v>58137730</v>
      </c>
      <c r="Y9" s="20">
        <v>-48489965</v>
      </c>
      <c r="Z9" s="21">
        <v>-83.405329035034555</v>
      </c>
      <c r="AA9" s="22">
        <v>111966144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67229898</v>
      </c>
      <c r="F10" s="20">
        <v>67229898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59625521</v>
      </c>
      <c r="Y10" s="20">
        <v>-59625521</v>
      </c>
      <c r="Z10" s="21">
        <v>-100</v>
      </c>
      <c r="AA10" s="22">
        <v>67229898</v>
      </c>
    </row>
    <row r="11" spans="1:27" x14ac:dyDescent="0.25">
      <c r="A11" s="23" t="s">
        <v>39</v>
      </c>
      <c r="B11" s="17" t="s">
        <v>32</v>
      </c>
      <c r="C11" s="18">
        <v>1827596</v>
      </c>
      <c r="D11" s="18"/>
      <c r="E11" s="19">
        <v>-14975649</v>
      </c>
      <c r="F11" s="20">
        <v>-14975649</v>
      </c>
      <c r="G11" s="20">
        <v>963888</v>
      </c>
      <c r="H11" s="20">
        <v>1346641</v>
      </c>
      <c r="I11" s="20">
        <v>1830795</v>
      </c>
      <c r="J11" s="20">
        <v>4141324</v>
      </c>
      <c r="K11" s="20">
        <v>1685296</v>
      </c>
      <c r="L11" s="20">
        <v>1298308</v>
      </c>
      <c r="M11" s="20">
        <v>1129333</v>
      </c>
      <c r="N11" s="20">
        <v>4112937</v>
      </c>
      <c r="O11" s="20"/>
      <c r="P11" s="20"/>
      <c r="Q11" s="20"/>
      <c r="R11" s="20"/>
      <c r="S11" s="20"/>
      <c r="T11" s="20"/>
      <c r="U11" s="20"/>
      <c r="V11" s="20"/>
      <c r="W11" s="20">
        <v>8254261</v>
      </c>
      <c r="X11" s="20">
        <v>-7487820</v>
      </c>
      <c r="Y11" s="20">
        <v>15742081</v>
      </c>
      <c r="Z11" s="21">
        <v>-210.23583633153575</v>
      </c>
      <c r="AA11" s="22">
        <v>-14975649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-993422698</v>
      </c>
      <c r="D14" s="18"/>
      <c r="E14" s="19">
        <v>-574167472</v>
      </c>
      <c r="F14" s="20">
        <v>-574167472</v>
      </c>
      <c r="G14" s="20">
        <v>-124966964</v>
      </c>
      <c r="H14" s="20">
        <v>-242788172</v>
      </c>
      <c r="I14" s="20">
        <v>-130527379</v>
      </c>
      <c r="J14" s="20">
        <v>-498282515</v>
      </c>
      <c r="K14" s="20">
        <v>-153699295</v>
      </c>
      <c r="L14" s="20">
        <v>-193550100</v>
      </c>
      <c r="M14" s="20">
        <v>-161554993</v>
      </c>
      <c r="N14" s="20">
        <v>-508804388</v>
      </c>
      <c r="O14" s="20"/>
      <c r="P14" s="20"/>
      <c r="Q14" s="20"/>
      <c r="R14" s="20"/>
      <c r="S14" s="20"/>
      <c r="T14" s="20"/>
      <c r="U14" s="20"/>
      <c r="V14" s="20"/>
      <c r="W14" s="20">
        <v>-1007086903</v>
      </c>
      <c r="X14" s="20">
        <v>-291693327</v>
      </c>
      <c r="Y14" s="20">
        <v>-715393576</v>
      </c>
      <c r="Z14" s="21">
        <v>245.25537946228027</v>
      </c>
      <c r="AA14" s="22">
        <v>-574167472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2618906</v>
      </c>
      <c r="F15" s="20">
        <v>2618906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1309452</v>
      </c>
      <c r="Y15" s="20">
        <v>-1309452</v>
      </c>
      <c r="Z15" s="21">
        <v>-100</v>
      </c>
      <c r="AA15" s="22">
        <v>2618906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-664660186</v>
      </c>
      <c r="D17" s="26">
        <f>SUM(D6:D16)</f>
        <v>0</v>
      </c>
      <c r="E17" s="27">
        <f t="shared" si="0"/>
        <v>4991602520</v>
      </c>
      <c r="F17" s="28">
        <f t="shared" si="0"/>
        <v>4991602520</v>
      </c>
      <c r="G17" s="28">
        <f t="shared" si="0"/>
        <v>180199798</v>
      </c>
      <c r="H17" s="28">
        <f t="shared" si="0"/>
        <v>67049002</v>
      </c>
      <c r="I17" s="28">
        <f t="shared" si="0"/>
        <v>-87779906</v>
      </c>
      <c r="J17" s="28">
        <f t="shared" si="0"/>
        <v>159468894</v>
      </c>
      <c r="K17" s="28">
        <f t="shared" si="0"/>
        <v>43379886</v>
      </c>
      <c r="L17" s="28">
        <f t="shared" si="0"/>
        <v>-132178338</v>
      </c>
      <c r="M17" s="28">
        <f t="shared" si="0"/>
        <v>134166382</v>
      </c>
      <c r="N17" s="28">
        <f t="shared" si="0"/>
        <v>45367930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204836824</v>
      </c>
      <c r="X17" s="28">
        <f t="shared" si="0"/>
        <v>2519358360</v>
      </c>
      <c r="Y17" s="28">
        <f t="shared" si="0"/>
        <v>-2314521536</v>
      </c>
      <c r="Z17" s="29">
        <f>+IF(X17&lt;&gt;0,+(Y17/X17)*100,0)</f>
        <v>-91.869484419040731</v>
      </c>
      <c r="AA17" s="30">
        <f>SUM(AA6:AA16)</f>
        <v>4991602520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-892881</v>
      </c>
      <c r="D24" s="18"/>
      <c r="E24" s="19">
        <v>-1162496</v>
      </c>
      <c r="F24" s="20">
        <v>-1162496</v>
      </c>
      <c r="G24" s="20"/>
      <c r="H24" s="20"/>
      <c r="I24" s="20"/>
      <c r="J24" s="20"/>
      <c r="K24" s="20"/>
      <c r="L24" s="20">
        <v>-945467</v>
      </c>
      <c r="M24" s="20">
        <v>413185</v>
      </c>
      <c r="N24" s="20">
        <v>-532282</v>
      </c>
      <c r="O24" s="20"/>
      <c r="P24" s="20"/>
      <c r="Q24" s="20"/>
      <c r="R24" s="20"/>
      <c r="S24" s="20"/>
      <c r="T24" s="20"/>
      <c r="U24" s="20"/>
      <c r="V24" s="20"/>
      <c r="W24" s="20">
        <v>-532282</v>
      </c>
      <c r="X24" s="20">
        <v>-581256</v>
      </c>
      <c r="Y24" s="20">
        <v>48974</v>
      </c>
      <c r="Z24" s="21">
        <v>-8.4255474352092712</v>
      </c>
      <c r="AA24" s="22">
        <v>-1162496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-183360433</v>
      </c>
      <c r="D26" s="18"/>
      <c r="E26" s="19">
        <v>-331657941</v>
      </c>
      <c r="F26" s="20">
        <v>-331657941</v>
      </c>
      <c r="G26" s="20">
        <v>-11915580</v>
      </c>
      <c r="H26" s="20">
        <v>-2353519</v>
      </c>
      <c r="I26" s="20">
        <v>-14455314</v>
      </c>
      <c r="J26" s="20">
        <v>-28724413</v>
      </c>
      <c r="K26" s="20">
        <v>-16587291</v>
      </c>
      <c r="L26" s="20">
        <v>-93191510</v>
      </c>
      <c r="M26" s="20">
        <v>-81167595</v>
      </c>
      <c r="N26" s="20">
        <v>-190946396</v>
      </c>
      <c r="O26" s="20"/>
      <c r="P26" s="20"/>
      <c r="Q26" s="20"/>
      <c r="R26" s="20"/>
      <c r="S26" s="20"/>
      <c r="T26" s="20"/>
      <c r="U26" s="20"/>
      <c r="V26" s="20"/>
      <c r="W26" s="20">
        <v>-219670809</v>
      </c>
      <c r="X26" s="20">
        <v>-169933552</v>
      </c>
      <c r="Y26" s="20">
        <v>-49737257</v>
      </c>
      <c r="Z26" s="21">
        <v>29.268650254541846</v>
      </c>
      <c r="AA26" s="22">
        <v>-331657941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-184253314</v>
      </c>
      <c r="D27" s="26">
        <f>SUM(D21:D26)</f>
        <v>0</v>
      </c>
      <c r="E27" s="27">
        <f t="shared" si="1"/>
        <v>-332820437</v>
      </c>
      <c r="F27" s="28">
        <f t="shared" si="1"/>
        <v>-332820437</v>
      </c>
      <c r="G27" s="28">
        <f t="shared" si="1"/>
        <v>-11915580</v>
      </c>
      <c r="H27" s="28">
        <f t="shared" si="1"/>
        <v>-2353519</v>
      </c>
      <c r="I27" s="28">
        <f t="shared" si="1"/>
        <v>-14455314</v>
      </c>
      <c r="J27" s="28">
        <f t="shared" si="1"/>
        <v>-28724413</v>
      </c>
      <c r="K27" s="28">
        <f t="shared" si="1"/>
        <v>-16587291</v>
      </c>
      <c r="L27" s="28">
        <f t="shared" si="1"/>
        <v>-94136977</v>
      </c>
      <c r="M27" s="28">
        <f t="shared" si="1"/>
        <v>-80754410</v>
      </c>
      <c r="N27" s="28">
        <f t="shared" si="1"/>
        <v>-191478678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-220203091</v>
      </c>
      <c r="X27" s="28">
        <f t="shared" si="1"/>
        <v>-170514808</v>
      </c>
      <c r="Y27" s="28">
        <f t="shared" si="1"/>
        <v>-49688283</v>
      </c>
      <c r="Z27" s="29">
        <f>+IF(X27&lt;&gt;0,+(Y27/X27)*100,0)</f>
        <v>29.140157141073637</v>
      </c>
      <c r="AA27" s="30">
        <f>SUM(AA21:AA26)</f>
        <v>-332820437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-2202</v>
      </c>
      <c r="D33" s="18"/>
      <c r="E33" s="19">
        <v>-461555</v>
      </c>
      <c r="F33" s="20">
        <v>-461555</v>
      </c>
      <c r="G33" s="20">
        <v>-116</v>
      </c>
      <c r="H33" s="36">
        <v>-224</v>
      </c>
      <c r="I33" s="36">
        <v>-66</v>
      </c>
      <c r="J33" s="36">
        <v>-406</v>
      </c>
      <c r="K33" s="20"/>
      <c r="L33" s="20">
        <v>-104</v>
      </c>
      <c r="M33" s="20"/>
      <c r="N33" s="20">
        <v>-104</v>
      </c>
      <c r="O33" s="36"/>
      <c r="P33" s="36"/>
      <c r="Q33" s="36"/>
      <c r="R33" s="20"/>
      <c r="S33" s="20"/>
      <c r="T33" s="20"/>
      <c r="U33" s="20"/>
      <c r="V33" s="36"/>
      <c r="W33" s="36">
        <v>-510</v>
      </c>
      <c r="X33" s="36">
        <v>-230778</v>
      </c>
      <c r="Y33" s="20">
        <v>230268</v>
      </c>
      <c r="Z33" s="21">
        <v>-99.779008397680897</v>
      </c>
      <c r="AA33" s="22">
        <v>-461555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-2202</v>
      </c>
      <c r="D36" s="26">
        <f>SUM(D31:D35)</f>
        <v>0</v>
      </c>
      <c r="E36" s="27">
        <f t="shared" si="2"/>
        <v>-461555</v>
      </c>
      <c r="F36" s="28">
        <f t="shared" si="2"/>
        <v>-461555</v>
      </c>
      <c r="G36" s="28">
        <f t="shared" si="2"/>
        <v>-116</v>
      </c>
      <c r="H36" s="28">
        <f t="shared" si="2"/>
        <v>-224</v>
      </c>
      <c r="I36" s="28">
        <f t="shared" si="2"/>
        <v>-66</v>
      </c>
      <c r="J36" s="28">
        <f t="shared" si="2"/>
        <v>-406</v>
      </c>
      <c r="K36" s="28">
        <f t="shared" si="2"/>
        <v>0</v>
      </c>
      <c r="L36" s="28">
        <f t="shared" si="2"/>
        <v>-104</v>
      </c>
      <c r="M36" s="28">
        <f t="shared" si="2"/>
        <v>0</v>
      </c>
      <c r="N36" s="28">
        <f t="shared" si="2"/>
        <v>-104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-510</v>
      </c>
      <c r="X36" s="28">
        <f t="shared" si="2"/>
        <v>-230778</v>
      </c>
      <c r="Y36" s="28">
        <f t="shared" si="2"/>
        <v>230268</v>
      </c>
      <c r="Z36" s="29">
        <f>+IF(X36&lt;&gt;0,+(Y36/X36)*100,0)</f>
        <v>-99.779008397680897</v>
      </c>
      <c r="AA36" s="30">
        <f>SUM(AA31:AA35)</f>
        <v>-461555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-848915702</v>
      </c>
      <c r="D38" s="32">
        <f>+D17+D27+D36</f>
        <v>0</v>
      </c>
      <c r="E38" s="33">
        <f t="shared" si="3"/>
        <v>4658320528</v>
      </c>
      <c r="F38" s="2">
        <f t="shared" si="3"/>
        <v>4658320528</v>
      </c>
      <c r="G38" s="2">
        <f t="shared" si="3"/>
        <v>168284102</v>
      </c>
      <c r="H38" s="2">
        <f t="shared" si="3"/>
        <v>64695259</v>
      </c>
      <c r="I38" s="2">
        <f t="shared" si="3"/>
        <v>-102235286</v>
      </c>
      <c r="J38" s="2">
        <f t="shared" si="3"/>
        <v>130744075</v>
      </c>
      <c r="K38" s="2">
        <f t="shared" si="3"/>
        <v>26792595</v>
      </c>
      <c r="L38" s="2">
        <f t="shared" si="3"/>
        <v>-226315419</v>
      </c>
      <c r="M38" s="2">
        <f t="shared" si="3"/>
        <v>53411972</v>
      </c>
      <c r="N38" s="2">
        <f t="shared" si="3"/>
        <v>-146110852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-15366777</v>
      </c>
      <c r="X38" s="2">
        <f t="shared" si="3"/>
        <v>2348612774</v>
      </c>
      <c r="Y38" s="2">
        <f t="shared" si="3"/>
        <v>-2363979551</v>
      </c>
      <c r="Z38" s="34">
        <f>+IF(X38&lt;&gt;0,+(Y38/X38)*100,0)</f>
        <v>-100.65429163845636</v>
      </c>
      <c r="AA38" s="35">
        <f>+AA17+AA27+AA36</f>
        <v>4658320528</v>
      </c>
    </row>
    <row r="39" spans="1:27" x14ac:dyDescent="0.25">
      <c r="A39" s="23" t="s">
        <v>60</v>
      </c>
      <c r="B39" s="17"/>
      <c r="C39" s="32">
        <v>594901033</v>
      </c>
      <c r="D39" s="32"/>
      <c r="E39" s="33">
        <v>326515020</v>
      </c>
      <c r="F39" s="2">
        <v>326515020</v>
      </c>
      <c r="G39" s="2">
        <v>86746433</v>
      </c>
      <c r="H39" s="2">
        <f>+G40+H60</f>
        <v>255030535</v>
      </c>
      <c r="I39" s="2">
        <f>+H40+I60</f>
        <v>319725794</v>
      </c>
      <c r="J39" s="2">
        <f>+G39</f>
        <v>86746433</v>
      </c>
      <c r="K39" s="2">
        <f>+I40+K60</f>
        <v>220777502</v>
      </c>
      <c r="L39" s="2">
        <f>+K40+L60</f>
        <v>247570097</v>
      </c>
      <c r="M39" s="2">
        <f>+L40+M60</f>
        <v>21254678</v>
      </c>
      <c r="N39" s="2">
        <f>+K39</f>
        <v>220777502</v>
      </c>
      <c r="O39" s="2">
        <f>+M40+O60</f>
        <v>74666650</v>
      </c>
      <c r="P39" s="2">
        <f>+O40+P60</f>
        <v>74666650</v>
      </c>
      <c r="Q39" s="2">
        <f>+P40+Q60</f>
        <v>74666650</v>
      </c>
      <c r="R39" s="2">
        <f>+O39</f>
        <v>74666650</v>
      </c>
      <c r="S39" s="2">
        <f>+Q40+S60</f>
        <v>74666650</v>
      </c>
      <c r="T39" s="2">
        <f>+S40+T60</f>
        <v>74666650</v>
      </c>
      <c r="U39" s="2">
        <f>+T40+U60</f>
        <v>74666650</v>
      </c>
      <c r="V39" s="2">
        <f>+S39</f>
        <v>74666650</v>
      </c>
      <c r="W39" s="2">
        <f>+G39</f>
        <v>86746433</v>
      </c>
      <c r="X39" s="2">
        <v>326515020</v>
      </c>
      <c r="Y39" s="2">
        <f>+W39-X39</f>
        <v>-239768587</v>
      </c>
      <c r="Z39" s="34">
        <f>+IF(X39&lt;&gt;0,+(Y39/X39)*100,0)</f>
        <v>-73.432636268922636</v>
      </c>
      <c r="AA39" s="35">
        <v>326515020</v>
      </c>
    </row>
    <row r="40" spans="1:27" x14ac:dyDescent="0.25">
      <c r="A40" s="41" t="s">
        <v>62</v>
      </c>
      <c r="B40" s="42" t="s">
        <v>61</v>
      </c>
      <c r="C40" s="43">
        <f>+C38+C39</f>
        <v>-254014669</v>
      </c>
      <c r="D40" s="43">
        <f t="shared" ref="D40:AA40" si="4">+D38+D39</f>
        <v>0</v>
      </c>
      <c r="E40" s="44">
        <f t="shared" si="4"/>
        <v>4984835548</v>
      </c>
      <c r="F40" s="45">
        <f t="shared" si="4"/>
        <v>4984835548</v>
      </c>
      <c r="G40" s="45">
        <f t="shared" si="4"/>
        <v>255030535</v>
      </c>
      <c r="H40" s="45">
        <f t="shared" si="4"/>
        <v>319725794</v>
      </c>
      <c r="I40" s="45">
        <f t="shared" si="4"/>
        <v>217490508</v>
      </c>
      <c r="J40" s="45">
        <f>+I40</f>
        <v>217490508</v>
      </c>
      <c r="K40" s="45">
        <f t="shared" si="4"/>
        <v>247570097</v>
      </c>
      <c r="L40" s="45">
        <f t="shared" si="4"/>
        <v>21254678</v>
      </c>
      <c r="M40" s="45">
        <f t="shared" si="4"/>
        <v>74666650</v>
      </c>
      <c r="N40" s="45">
        <f>+M40</f>
        <v>74666650</v>
      </c>
      <c r="O40" s="45">
        <f t="shared" si="4"/>
        <v>74666650</v>
      </c>
      <c r="P40" s="45">
        <f t="shared" si="4"/>
        <v>74666650</v>
      </c>
      <c r="Q40" s="45">
        <f t="shared" si="4"/>
        <v>74666650</v>
      </c>
      <c r="R40" s="45">
        <f>+Q40</f>
        <v>74666650</v>
      </c>
      <c r="S40" s="45">
        <f t="shared" si="4"/>
        <v>74666650</v>
      </c>
      <c r="T40" s="45">
        <f t="shared" si="4"/>
        <v>74666650</v>
      </c>
      <c r="U40" s="45">
        <f t="shared" si="4"/>
        <v>74666650</v>
      </c>
      <c r="V40" s="45">
        <f>+U40</f>
        <v>74666650</v>
      </c>
      <c r="W40" s="45">
        <f>+V40</f>
        <v>74666650</v>
      </c>
      <c r="X40" s="45">
        <f t="shared" si="4"/>
        <v>2675127794</v>
      </c>
      <c r="Y40" s="45">
        <f t="shared" si="4"/>
        <v>-2603748138</v>
      </c>
      <c r="Z40" s="46">
        <f>+IF(X40&lt;&gt;0,+(Y40/X40)*100,0)</f>
        <v>-97.331729117386615</v>
      </c>
      <c r="AA40" s="47">
        <f t="shared" si="4"/>
        <v>4984835548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86746433</v>
      </c>
      <c r="J60">
        <v>86746433</v>
      </c>
      <c r="K60">
        <v>3286994</v>
      </c>
      <c r="N60">
        <v>3286994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8AE4DD-33BA-4DEC-8979-EBAB4EC727B7}"/>
</file>

<file path=customXml/itemProps2.xml><?xml version="1.0" encoding="utf-8"?>
<ds:datastoreItem xmlns:ds="http://schemas.openxmlformats.org/officeDocument/2006/customXml" ds:itemID="{04ABFC9E-C04B-4CB4-9E70-89493583893E}"/>
</file>

<file path=customXml/itemProps3.xml><?xml version="1.0" encoding="utf-8"?>
<ds:datastoreItem xmlns:ds="http://schemas.openxmlformats.org/officeDocument/2006/customXml" ds:itemID="{6F0CCB73-30AF-4CDE-A403-221F216D52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2025-02-12T07:45:58Z</dcterms:created>
  <dcterms:modified xsi:type="dcterms:W3CDTF">2025-02-12T07:46:47Z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